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Christine\Documents\Seminare\PpUGV (2026-03-10)\"/>
    </mc:Choice>
  </mc:AlternateContent>
  <xr:revisionPtr revIDLastSave="0" documentId="13_ncr:1_{842A10FB-07F0-4254-B674-1001FBA74BE6}" xr6:coauthVersionLast="47" xr6:coauthVersionMax="47" xr10:uidLastSave="{00000000-0000-0000-0000-000000000000}"/>
  <bookViews>
    <workbookView xWindow="-110" yWindow="-110" windowWidth="22620" windowHeight="13500" tabRatio="765" xr2:uid="{00000000-000D-0000-FFFF-FFFF00000000}"/>
  </bookViews>
  <sheets>
    <sheet name="Disclaimer" sheetId="32" r:id="rId1"/>
    <sheet name="Anpassungen" sheetId="31" r:id="rId2"/>
    <sheet name="Nachweis-Vereinb. Anlage 2+3" sheetId="14" r:id="rId3"/>
    <sheet name="Nachweis-Vereinb. Anlage  4" sheetId="15" r:id="rId4"/>
    <sheet name="Sanktions-Vereinb. Anlage 1" sheetId="28" r:id="rId5"/>
    <sheet name="Sanktions-Vereinb. Anlage 2" sheetId="29" r:id="rId6"/>
    <sheet name="Belegung" sheetId="27" r:id="rId7"/>
    <sheet name="Jan" sheetId="12" r:id="rId8"/>
    <sheet name="Feb" sheetId="45" r:id="rId9"/>
    <sheet name="Mär" sheetId="46" r:id="rId10"/>
    <sheet name="Apr" sheetId="47" r:id="rId11"/>
    <sheet name="Mai" sheetId="48" r:id="rId12"/>
    <sheet name="Jun" sheetId="49" r:id="rId13"/>
    <sheet name="Jul" sheetId="50" r:id="rId14"/>
    <sheet name="Aug" sheetId="51" r:id="rId15"/>
    <sheet name="Sep" sheetId="52" r:id="rId16"/>
    <sheet name="Okt" sheetId="53" r:id="rId17"/>
    <sheet name="Nov" sheetId="54" r:id="rId18"/>
    <sheet name="Dez" sheetId="55" r:id="rId19"/>
    <sheet name="Konfiguration" sheetId="10" r:id="rId20"/>
  </sheets>
  <definedNames>
    <definedName name="_xlnm.Print_Area" localSheetId="10">Apr!$B$2:$AK$54</definedName>
    <definedName name="_xlnm.Print_Area" localSheetId="14">Aug!$B$2:$AK$54</definedName>
    <definedName name="_xlnm.Print_Area" localSheetId="6">Belegung!$A$1:$R$78</definedName>
    <definedName name="_xlnm.Print_Area" localSheetId="18">Dez!$B$2:$AK$54</definedName>
    <definedName name="_xlnm.Print_Area" localSheetId="0">Disclaimer!$A$2:$B$10</definedName>
    <definedName name="_xlnm.Print_Area" localSheetId="8">Feb!$B$2:$AK$54</definedName>
    <definedName name="_xlnm.Print_Area" localSheetId="7">Jan!$B$2:$AK$54</definedName>
    <definedName name="_xlnm.Print_Area" localSheetId="13">Jul!$B$2:$AK$54</definedName>
    <definedName name="_xlnm.Print_Area" localSheetId="12">Jun!$B$2:$AK$54</definedName>
    <definedName name="_xlnm.Print_Area" localSheetId="11">Mai!$B$2:$AK$54</definedName>
    <definedName name="_xlnm.Print_Area" localSheetId="9">Mär!$B$2:$AK$54</definedName>
    <definedName name="_xlnm.Print_Area" localSheetId="3">'Nachweis-Vereinb. Anlage  4'!$A:$W</definedName>
    <definedName name="_xlnm.Print_Area" localSheetId="2">'Nachweis-Vereinb. Anlage 2+3'!$A$1:$U$33</definedName>
    <definedName name="_xlnm.Print_Area" localSheetId="17">Nov!$B$2:$AK$54</definedName>
    <definedName name="_xlnm.Print_Area" localSheetId="16">Okt!$B$2:$AK$54</definedName>
    <definedName name="_xlnm.Print_Area" localSheetId="15">Sep!$B$2:$AK$54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20" i="10" l="1"/>
  <c r="Y45" i="45"/>
  <c r="Y46" i="45"/>
  <c r="B10" i="15"/>
  <c r="AH48" i="55"/>
  <c r="AH47" i="55"/>
  <c r="AH46" i="55"/>
  <c r="AH45" i="55"/>
  <c r="AH44" i="55"/>
  <c r="AH43" i="55"/>
  <c r="AH42" i="55"/>
  <c r="AH41" i="55"/>
  <c r="AH40" i="55"/>
  <c r="AH39" i="55"/>
  <c r="AH38" i="55"/>
  <c r="AH37" i="55"/>
  <c r="AH36" i="55"/>
  <c r="AH35" i="55"/>
  <c r="AH34" i="55"/>
  <c r="AH33" i="55"/>
  <c r="AH32" i="55"/>
  <c r="AH31" i="55"/>
  <c r="AH30" i="55"/>
  <c r="AH29" i="55"/>
  <c r="AH28" i="55"/>
  <c r="AH27" i="55"/>
  <c r="AH26" i="55"/>
  <c r="AH25" i="55"/>
  <c r="AH24" i="55"/>
  <c r="AH23" i="55"/>
  <c r="AH22" i="55"/>
  <c r="AH21" i="55"/>
  <c r="AH20" i="55"/>
  <c r="AH19" i="55"/>
  <c r="AH18" i="55"/>
  <c r="AH47" i="54"/>
  <c r="AH46" i="54"/>
  <c r="AH45" i="54"/>
  <c r="AH44" i="54"/>
  <c r="AH43" i="54"/>
  <c r="AH42" i="54"/>
  <c r="AH41" i="54"/>
  <c r="AH40" i="54"/>
  <c r="AH39" i="54"/>
  <c r="AH38" i="54"/>
  <c r="AH37" i="54"/>
  <c r="AH36" i="54"/>
  <c r="AH35" i="54"/>
  <c r="AH34" i="54"/>
  <c r="AH33" i="54"/>
  <c r="AH32" i="54"/>
  <c r="AH31" i="54"/>
  <c r="AH30" i="54"/>
  <c r="AH29" i="54"/>
  <c r="AH28" i="54"/>
  <c r="AH27" i="54"/>
  <c r="AH26" i="54"/>
  <c r="AH25" i="54"/>
  <c r="AH24" i="54"/>
  <c r="AH23" i="54"/>
  <c r="AH22" i="54"/>
  <c r="AH21" i="54"/>
  <c r="AH20" i="54"/>
  <c r="AH19" i="54"/>
  <c r="AH18" i="54"/>
  <c r="AH48" i="53"/>
  <c r="AH47" i="53"/>
  <c r="AH46" i="53"/>
  <c r="AH45" i="53"/>
  <c r="AH44" i="53"/>
  <c r="AH43" i="53"/>
  <c r="AH42" i="53"/>
  <c r="AH41" i="53"/>
  <c r="AH40" i="53"/>
  <c r="AH39" i="53"/>
  <c r="AH38" i="53"/>
  <c r="AH37" i="53"/>
  <c r="AH36" i="53"/>
  <c r="AH35" i="53"/>
  <c r="AH34" i="53"/>
  <c r="AH33" i="53"/>
  <c r="AH32" i="53"/>
  <c r="AH31" i="53"/>
  <c r="AH30" i="53"/>
  <c r="AH29" i="53"/>
  <c r="AH28" i="53"/>
  <c r="AH27" i="53"/>
  <c r="AH26" i="53"/>
  <c r="AH25" i="53"/>
  <c r="AH24" i="53"/>
  <c r="AH23" i="53"/>
  <c r="AH22" i="53"/>
  <c r="AH21" i="53"/>
  <c r="AH20" i="53"/>
  <c r="AH19" i="53"/>
  <c r="AH18" i="53"/>
  <c r="AH47" i="52"/>
  <c r="AH46" i="52"/>
  <c r="AH45" i="52"/>
  <c r="AH44" i="52"/>
  <c r="AH43" i="52"/>
  <c r="AH42" i="52"/>
  <c r="AH41" i="52"/>
  <c r="AH40" i="52"/>
  <c r="AH39" i="52"/>
  <c r="AH38" i="52"/>
  <c r="AH37" i="52"/>
  <c r="AH36" i="52"/>
  <c r="AH35" i="52"/>
  <c r="AH34" i="52"/>
  <c r="AH33" i="52"/>
  <c r="AH32" i="52"/>
  <c r="AH31" i="52"/>
  <c r="AH30" i="52"/>
  <c r="AH29" i="52"/>
  <c r="AH28" i="52"/>
  <c r="AH27" i="52"/>
  <c r="AH26" i="52"/>
  <c r="AH25" i="52"/>
  <c r="AH24" i="52"/>
  <c r="AH23" i="52"/>
  <c r="AH22" i="52"/>
  <c r="AH21" i="52"/>
  <c r="AH20" i="52"/>
  <c r="AH19" i="52"/>
  <c r="AH18" i="52"/>
  <c r="AH48" i="51"/>
  <c r="AH47" i="51"/>
  <c r="AH46" i="51"/>
  <c r="AH45" i="51"/>
  <c r="AH44" i="51"/>
  <c r="AH43" i="51"/>
  <c r="AH42" i="51"/>
  <c r="AH41" i="51"/>
  <c r="AH40" i="51"/>
  <c r="AH39" i="51"/>
  <c r="AH38" i="51"/>
  <c r="AH37" i="51"/>
  <c r="AH36" i="51"/>
  <c r="AH35" i="51"/>
  <c r="AH34" i="51"/>
  <c r="AH33" i="51"/>
  <c r="AH32" i="51"/>
  <c r="AH31" i="51"/>
  <c r="AH30" i="51"/>
  <c r="AH29" i="51"/>
  <c r="AH28" i="51"/>
  <c r="AH27" i="51"/>
  <c r="AH26" i="51"/>
  <c r="AH25" i="51"/>
  <c r="AH24" i="51"/>
  <c r="AH23" i="51"/>
  <c r="AH22" i="51"/>
  <c r="AH21" i="51"/>
  <c r="AH20" i="51"/>
  <c r="AH19" i="51"/>
  <c r="AH18" i="51"/>
  <c r="AH48" i="50"/>
  <c r="AH47" i="50"/>
  <c r="AH46" i="50"/>
  <c r="AH45" i="50"/>
  <c r="AH44" i="50"/>
  <c r="AH43" i="50"/>
  <c r="AH42" i="50"/>
  <c r="AH41" i="50"/>
  <c r="AH40" i="50"/>
  <c r="AH39" i="50"/>
  <c r="AH38" i="50"/>
  <c r="AH37" i="50"/>
  <c r="AH36" i="50"/>
  <c r="AH35" i="50"/>
  <c r="AH34" i="50"/>
  <c r="AH33" i="50"/>
  <c r="AH32" i="50"/>
  <c r="AH31" i="50"/>
  <c r="AH30" i="50"/>
  <c r="AH29" i="50"/>
  <c r="AH28" i="50"/>
  <c r="AH27" i="50"/>
  <c r="AH26" i="50"/>
  <c r="AH25" i="50"/>
  <c r="AH24" i="50"/>
  <c r="AH23" i="50"/>
  <c r="AH22" i="50"/>
  <c r="AH21" i="50"/>
  <c r="AH20" i="50"/>
  <c r="AH19" i="50"/>
  <c r="AH18" i="50"/>
  <c r="AH47" i="49"/>
  <c r="AH46" i="49"/>
  <c r="AH45" i="49"/>
  <c r="AH44" i="49"/>
  <c r="AH43" i="49"/>
  <c r="AH42" i="49"/>
  <c r="AH41" i="49"/>
  <c r="AH40" i="49"/>
  <c r="AH39" i="49"/>
  <c r="AH38" i="49"/>
  <c r="AH37" i="49"/>
  <c r="AH36" i="49"/>
  <c r="AH35" i="49"/>
  <c r="AH34" i="49"/>
  <c r="AH33" i="49"/>
  <c r="AH32" i="49"/>
  <c r="AH31" i="49"/>
  <c r="AH30" i="49"/>
  <c r="AH29" i="49"/>
  <c r="AH28" i="49"/>
  <c r="AH27" i="49"/>
  <c r="AH26" i="49"/>
  <c r="AH25" i="49"/>
  <c r="AH24" i="49"/>
  <c r="AH23" i="49"/>
  <c r="AH22" i="49"/>
  <c r="AH21" i="49"/>
  <c r="AH20" i="49"/>
  <c r="AH19" i="49"/>
  <c r="AH18" i="49"/>
  <c r="AH48" i="48"/>
  <c r="AH47" i="48"/>
  <c r="AH46" i="48"/>
  <c r="AH45" i="48"/>
  <c r="AH44" i="48"/>
  <c r="AH43" i="48"/>
  <c r="AH42" i="48"/>
  <c r="AH41" i="48"/>
  <c r="AH40" i="48"/>
  <c r="AH39" i="48"/>
  <c r="AH38" i="48"/>
  <c r="AH37" i="48"/>
  <c r="AH36" i="48"/>
  <c r="AH35" i="48"/>
  <c r="AH34" i="48"/>
  <c r="AH33" i="48"/>
  <c r="AH32" i="48"/>
  <c r="AH31" i="48"/>
  <c r="AH30" i="48"/>
  <c r="AH29" i="48"/>
  <c r="AH28" i="48"/>
  <c r="AH27" i="48"/>
  <c r="AH26" i="48"/>
  <c r="AH25" i="48"/>
  <c r="AH24" i="48"/>
  <c r="AH23" i="48"/>
  <c r="AH22" i="48"/>
  <c r="AH21" i="48"/>
  <c r="AH20" i="48"/>
  <c r="AH19" i="48"/>
  <c r="AH18" i="48"/>
  <c r="AH47" i="47"/>
  <c r="AH46" i="47"/>
  <c r="AH45" i="47"/>
  <c r="AH44" i="47"/>
  <c r="AH43" i="47"/>
  <c r="AH42" i="47"/>
  <c r="AH41" i="47"/>
  <c r="AH40" i="47"/>
  <c r="AH39" i="47"/>
  <c r="AH38" i="47"/>
  <c r="AH37" i="47"/>
  <c r="AH36" i="47"/>
  <c r="AH35" i="47"/>
  <c r="AH34" i="47"/>
  <c r="AH33" i="47"/>
  <c r="AH32" i="47"/>
  <c r="AH31" i="47"/>
  <c r="AH30" i="47"/>
  <c r="AH29" i="47"/>
  <c r="AH28" i="47"/>
  <c r="AH27" i="47"/>
  <c r="AH26" i="47"/>
  <c r="AH25" i="47"/>
  <c r="AH24" i="47"/>
  <c r="AH23" i="47"/>
  <c r="AH22" i="47"/>
  <c r="AH21" i="47"/>
  <c r="AH20" i="47"/>
  <c r="AH19" i="47"/>
  <c r="AH18" i="47"/>
  <c r="AH48" i="46"/>
  <c r="AH47" i="46"/>
  <c r="AH46" i="46"/>
  <c r="AH45" i="46"/>
  <c r="AH44" i="46"/>
  <c r="AH43" i="46"/>
  <c r="AH42" i="46"/>
  <c r="AH41" i="46"/>
  <c r="AH40" i="46"/>
  <c r="AH39" i="46"/>
  <c r="AH38" i="46"/>
  <c r="AH37" i="46"/>
  <c r="AH36" i="46"/>
  <c r="AH35" i="46"/>
  <c r="AH34" i="46"/>
  <c r="AH33" i="46"/>
  <c r="AH32" i="46"/>
  <c r="AH31" i="46"/>
  <c r="AH30" i="46"/>
  <c r="AH29" i="46"/>
  <c r="AH28" i="46"/>
  <c r="AH27" i="46"/>
  <c r="AH26" i="46"/>
  <c r="AH25" i="46"/>
  <c r="AH24" i="46"/>
  <c r="AH23" i="46"/>
  <c r="AH22" i="46"/>
  <c r="AH21" i="46"/>
  <c r="AH20" i="46"/>
  <c r="AH19" i="46"/>
  <c r="AH18" i="46"/>
  <c r="AH46" i="45"/>
  <c r="AH45" i="45"/>
  <c r="AH44" i="45"/>
  <c r="AH43" i="45"/>
  <c r="AH42" i="45"/>
  <c r="AH41" i="45"/>
  <c r="AH40" i="45"/>
  <c r="AH39" i="45"/>
  <c r="AH38" i="45"/>
  <c r="AH37" i="45"/>
  <c r="AH36" i="45"/>
  <c r="AH35" i="45"/>
  <c r="AH34" i="45"/>
  <c r="AH33" i="45"/>
  <c r="AH32" i="45"/>
  <c r="AH31" i="45"/>
  <c r="AH30" i="45"/>
  <c r="AH29" i="45"/>
  <c r="AH28" i="45"/>
  <c r="AH27" i="45"/>
  <c r="AH26" i="45"/>
  <c r="AH25" i="45"/>
  <c r="AH24" i="45"/>
  <c r="AH23" i="45"/>
  <c r="AH22" i="45"/>
  <c r="AH21" i="45"/>
  <c r="AH20" i="45"/>
  <c r="AH19" i="45"/>
  <c r="AH18" i="45"/>
  <c r="AH48" i="12"/>
  <c r="AH47" i="12"/>
  <c r="AH46" i="12"/>
  <c r="AH45" i="12"/>
  <c r="AH44" i="12"/>
  <c r="AH43" i="12"/>
  <c r="AH42" i="12"/>
  <c r="AH41" i="12"/>
  <c r="AH40" i="12"/>
  <c r="AH39" i="12"/>
  <c r="AH38" i="12"/>
  <c r="AH37" i="12"/>
  <c r="AH36" i="12"/>
  <c r="AH35" i="12"/>
  <c r="AH34" i="12"/>
  <c r="AH33" i="12"/>
  <c r="AH32" i="12"/>
  <c r="AH31" i="12"/>
  <c r="AH30" i="12"/>
  <c r="AH29" i="12"/>
  <c r="AH28" i="12"/>
  <c r="AH27" i="12"/>
  <c r="AH26" i="12"/>
  <c r="AH25" i="12"/>
  <c r="AH24" i="12"/>
  <c r="AH22" i="12"/>
  <c r="AH21" i="12"/>
  <c r="AH20" i="12"/>
  <c r="AH19" i="12"/>
  <c r="AH18" i="12"/>
  <c r="Q48" i="55"/>
  <c r="Q47" i="55"/>
  <c r="Q46" i="55"/>
  <c r="Q45" i="55"/>
  <c r="Q44" i="55"/>
  <c r="Q43" i="55"/>
  <c r="Q42" i="55"/>
  <c r="Q41" i="55"/>
  <c r="Q40" i="55"/>
  <c r="Q39" i="55"/>
  <c r="Q38" i="55"/>
  <c r="Q37" i="55"/>
  <c r="Q36" i="55"/>
  <c r="Q35" i="55"/>
  <c r="Q34" i="55"/>
  <c r="Q33" i="55"/>
  <c r="Q32" i="55"/>
  <c r="Q31" i="55"/>
  <c r="Q30" i="55"/>
  <c r="Q29" i="55"/>
  <c r="Q28" i="55"/>
  <c r="Q27" i="55"/>
  <c r="Q26" i="55"/>
  <c r="Q25" i="55"/>
  <c r="Q24" i="55"/>
  <c r="Q23" i="55"/>
  <c r="Q22" i="55"/>
  <c r="Q21" i="55"/>
  <c r="Q20" i="55"/>
  <c r="Q19" i="55"/>
  <c r="Q18" i="55"/>
  <c r="Q47" i="54"/>
  <c r="Q46" i="54"/>
  <c r="Q45" i="54"/>
  <c r="Q44" i="54"/>
  <c r="Q43" i="54"/>
  <c r="Q42" i="54"/>
  <c r="Q41" i="54"/>
  <c r="Q40" i="54"/>
  <c r="Q39" i="54"/>
  <c r="Q38" i="54"/>
  <c r="Q37" i="54"/>
  <c r="Q36" i="54"/>
  <c r="Q35" i="54"/>
  <c r="Q34" i="54"/>
  <c r="Q33" i="54"/>
  <c r="Q32" i="54"/>
  <c r="Q31" i="54"/>
  <c r="Q30" i="54"/>
  <c r="Q29" i="54"/>
  <c r="Q28" i="54"/>
  <c r="Q27" i="54"/>
  <c r="Q26" i="54"/>
  <c r="Q25" i="54"/>
  <c r="Q24" i="54"/>
  <c r="Q23" i="54"/>
  <c r="Q22" i="54"/>
  <c r="Q21" i="54"/>
  <c r="Q20" i="54"/>
  <c r="Q19" i="54"/>
  <c r="Q18" i="54"/>
  <c r="Q48" i="53"/>
  <c r="Q47" i="53"/>
  <c r="Q46" i="53"/>
  <c r="Q45" i="53"/>
  <c r="Q44" i="53"/>
  <c r="Q43" i="53"/>
  <c r="Q42" i="53"/>
  <c r="Q41" i="53"/>
  <c r="Q40" i="53"/>
  <c r="Q39" i="53"/>
  <c r="Q38" i="53"/>
  <c r="Q37" i="53"/>
  <c r="Q36" i="53"/>
  <c r="Q35" i="53"/>
  <c r="Q34" i="53"/>
  <c r="Q33" i="53"/>
  <c r="Q32" i="53"/>
  <c r="Q31" i="53"/>
  <c r="Q30" i="53"/>
  <c r="Q29" i="53"/>
  <c r="Q28" i="53"/>
  <c r="Q27" i="53"/>
  <c r="Q26" i="53"/>
  <c r="Q25" i="53"/>
  <c r="Q24" i="53"/>
  <c r="Q23" i="53"/>
  <c r="Q22" i="53"/>
  <c r="Q21" i="53"/>
  <c r="Q20" i="53"/>
  <c r="Q19" i="53"/>
  <c r="Q18" i="53"/>
  <c r="Q47" i="52"/>
  <c r="Q46" i="52"/>
  <c r="Q45" i="52"/>
  <c r="Q44" i="52"/>
  <c r="Q43" i="52"/>
  <c r="Q42" i="52"/>
  <c r="Q41" i="52"/>
  <c r="Q40" i="52"/>
  <c r="Q39" i="52"/>
  <c r="Q38" i="52"/>
  <c r="Q37" i="52"/>
  <c r="Q36" i="52"/>
  <c r="Q35" i="52"/>
  <c r="Q34" i="52"/>
  <c r="Q33" i="52"/>
  <c r="Q32" i="52"/>
  <c r="Q31" i="52"/>
  <c r="Q30" i="52"/>
  <c r="Q29" i="52"/>
  <c r="Q28" i="52"/>
  <c r="Q27" i="52"/>
  <c r="Q26" i="52"/>
  <c r="Q25" i="52"/>
  <c r="Q24" i="52"/>
  <c r="Q23" i="52"/>
  <c r="Q22" i="52"/>
  <c r="Q21" i="52"/>
  <c r="Q20" i="52"/>
  <c r="Q19" i="52"/>
  <c r="Q18" i="52"/>
  <c r="Q48" i="51"/>
  <c r="Q47" i="51"/>
  <c r="Q46" i="51"/>
  <c r="Q45" i="51"/>
  <c r="Q44" i="51"/>
  <c r="Q43" i="51"/>
  <c r="Q42" i="51"/>
  <c r="Q41" i="51"/>
  <c r="Q40" i="51"/>
  <c r="Q39" i="51"/>
  <c r="Q38" i="51"/>
  <c r="Q37" i="51"/>
  <c r="Q36" i="51"/>
  <c r="Q35" i="51"/>
  <c r="Q34" i="51"/>
  <c r="Q33" i="51"/>
  <c r="Q32" i="51"/>
  <c r="Q31" i="51"/>
  <c r="Q30" i="51"/>
  <c r="Q29" i="51"/>
  <c r="Q28" i="51"/>
  <c r="Q27" i="51"/>
  <c r="Q26" i="51"/>
  <c r="Q25" i="51"/>
  <c r="Q24" i="51"/>
  <c r="Q23" i="51"/>
  <c r="Q22" i="51"/>
  <c r="Q21" i="51"/>
  <c r="Q20" i="51"/>
  <c r="Q19" i="51"/>
  <c r="Q18" i="51"/>
  <c r="Q48" i="50"/>
  <c r="Q47" i="50"/>
  <c r="Q46" i="50"/>
  <c r="Q45" i="50"/>
  <c r="Q44" i="50"/>
  <c r="Q43" i="50"/>
  <c r="Q42" i="50"/>
  <c r="Q41" i="50"/>
  <c r="Q40" i="50"/>
  <c r="Q39" i="50"/>
  <c r="Q38" i="50"/>
  <c r="Q37" i="50"/>
  <c r="Q36" i="50"/>
  <c r="Q35" i="50"/>
  <c r="Q34" i="50"/>
  <c r="Q33" i="50"/>
  <c r="Q32" i="50"/>
  <c r="Q31" i="50"/>
  <c r="Q30" i="50"/>
  <c r="Q29" i="50"/>
  <c r="Q28" i="50"/>
  <c r="Q27" i="50"/>
  <c r="Q26" i="50"/>
  <c r="Q25" i="50"/>
  <c r="Q24" i="50"/>
  <c r="Q23" i="50"/>
  <c r="Q22" i="50"/>
  <c r="Q21" i="50"/>
  <c r="Q20" i="50"/>
  <c r="Q19" i="50"/>
  <c r="Q18" i="50"/>
  <c r="Q47" i="49"/>
  <c r="Q46" i="49"/>
  <c r="Q45" i="49"/>
  <c r="Q44" i="49"/>
  <c r="Q43" i="49"/>
  <c r="Q42" i="49"/>
  <c r="Q41" i="49"/>
  <c r="Q40" i="49"/>
  <c r="Q39" i="49"/>
  <c r="Q38" i="49"/>
  <c r="Q37" i="49"/>
  <c r="Q36" i="49"/>
  <c r="Q35" i="49"/>
  <c r="Q34" i="49"/>
  <c r="Q33" i="49"/>
  <c r="Q32" i="49"/>
  <c r="Q31" i="49"/>
  <c r="Q30" i="49"/>
  <c r="Q29" i="49"/>
  <c r="Q28" i="49"/>
  <c r="Q27" i="49"/>
  <c r="Q26" i="49"/>
  <c r="Q25" i="49"/>
  <c r="Q24" i="49"/>
  <c r="Q23" i="49"/>
  <c r="Q22" i="49"/>
  <c r="Q21" i="49"/>
  <c r="Q20" i="49"/>
  <c r="Q19" i="49"/>
  <c r="Q18" i="49"/>
  <c r="Q48" i="48"/>
  <c r="Q47" i="48"/>
  <c r="Q46" i="48"/>
  <c r="Q45" i="48"/>
  <c r="Q44" i="48"/>
  <c r="Q43" i="48"/>
  <c r="Q42" i="48"/>
  <c r="Q41" i="48"/>
  <c r="Q40" i="48"/>
  <c r="Q39" i="48"/>
  <c r="Q38" i="48"/>
  <c r="Q37" i="48"/>
  <c r="Q36" i="48"/>
  <c r="Q35" i="48"/>
  <c r="Q34" i="48"/>
  <c r="Q33" i="48"/>
  <c r="Q32" i="48"/>
  <c r="Q31" i="48"/>
  <c r="Q30" i="48"/>
  <c r="Q29" i="48"/>
  <c r="Q28" i="48"/>
  <c r="Q27" i="48"/>
  <c r="Q26" i="48"/>
  <c r="Q25" i="48"/>
  <c r="Q24" i="48"/>
  <c r="Q23" i="48"/>
  <c r="Q22" i="48"/>
  <c r="Q21" i="48"/>
  <c r="Q20" i="48"/>
  <c r="Q19" i="48"/>
  <c r="Q18" i="48"/>
  <c r="Q47" i="47"/>
  <c r="Q46" i="47"/>
  <c r="Q45" i="47"/>
  <c r="Q44" i="47"/>
  <c r="Q43" i="47"/>
  <c r="Q42" i="47"/>
  <c r="Q41" i="47"/>
  <c r="Q40" i="47"/>
  <c r="Q39" i="47"/>
  <c r="Q38" i="47"/>
  <c r="Q37" i="47"/>
  <c r="Q36" i="47"/>
  <c r="Q35" i="47"/>
  <c r="Q34" i="47"/>
  <c r="Q33" i="47"/>
  <c r="Q32" i="47"/>
  <c r="Q31" i="47"/>
  <c r="Q30" i="47"/>
  <c r="Q29" i="47"/>
  <c r="Q28" i="47"/>
  <c r="Q27" i="47"/>
  <c r="Q26" i="47"/>
  <c r="Q25" i="47"/>
  <c r="Q24" i="47"/>
  <c r="Q23" i="47"/>
  <c r="Q22" i="47"/>
  <c r="Q21" i="47"/>
  <c r="Q20" i="47"/>
  <c r="Q19" i="47"/>
  <c r="Q18" i="47"/>
  <c r="Q48" i="46"/>
  <c r="Q47" i="46"/>
  <c r="Q46" i="46"/>
  <c r="Q45" i="46"/>
  <c r="Q44" i="46"/>
  <c r="Q43" i="46"/>
  <c r="Q42" i="46"/>
  <c r="Q41" i="46"/>
  <c r="Q40" i="46"/>
  <c r="Q39" i="46"/>
  <c r="Q38" i="46"/>
  <c r="Q37" i="46"/>
  <c r="Q36" i="46"/>
  <c r="Q35" i="46"/>
  <c r="Q34" i="46"/>
  <c r="Q33" i="46"/>
  <c r="Q32" i="46"/>
  <c r="Q31" i="46"/>
  <c r="Q30" i="46"/>
  <c r="Q29" i="46"/>
  <c r="Q28" i="46"/>
  <c r="Q27" i="46"/>
  <c r="Q26" i="46"/>
  <c r="Q25" i="46"/>
  <c r="Q24" i="46"/>
  <c r="Q23" i="46"/>
  <c r="Q22" i="46"/>
  <c r="Q21" i="46"/>
  <c r="Q20" i="46"/>
  <c r="Q19" i="46"/>
  <c r="Q18" i="46"/>
  <c r="Q46" i="45"/>
  <c r="Q45" i="45"/>
  <c r="Q44" i="45"/>
  <c r="Q43" i="45"/>
  <c r="Q42" i="45"/>
  <c r="Q41" i="45"/>
  <c r="Q40" i="45"/>
  <c r="Q39" i="45"/>
  <c r="Q38" i="45"/>
  <c r="Q37" i="45"/>
  <c r="Q36" i="45"/>
  <c r="Q35" i="45"/>
  <c r="Q34" i="45"/>
  <c r="Q33" i="45"/>
  <c r="Q32" i="45"/>
  <c r="Q31" i="45"/>
  <c r="Q30" i="45"/>
  <c r="Q29" i="45"/>
  <c r="Q28" i="45"/>
  <c r="Q27" i="45"/>
  <c r="Q26" i="45"/>
  <c r="Q25" i="45"/>
  <c r="Q24" i="45"/>
  <c r="Q23" i="45"/>
  <c r="Q22" i="45"/>
  <c r="Q21" i="45"/>
  <c r="Q20" i="45"/>
  <c r="Q19" i="45"/>
  <c r="Q18" i="45"/>
  <c r="H18" i="12"/>
  <c r="N18" i="12" l="1"/>
  <c r="AC10" i="45" l="1"/>
  <c r="AB10" i="45"/>
  <c r="M9" i="14" s="1"/>
  <c r="AA10" i="45"/>
  <c r="AH10" i="45" s="1"/>
  <c r="L10" i="45"/>
  <c r="K10" i="45"/>
  <c r="J10" i="45"/>
  <c r="Q10" i="45" s="1"/>
  <c r="AD46" i="45" l="1"/>
  <c r="N46" i="45"/>
  <c r="H46" i="45"/>
  <c r="M46" i="45" s="1"/>
  <c r="AK46" i="45"/>
  <c r="AE46" i="45"/>
  <c r="T46" i="45"/>
  <c r="F18" i="12" l="1"/>
  <c r="C7" i="14" l="1"/>
  <c r="C6" i="14"/>
  <c r="AE19" i="55" l="1"/>
  <c r="AE20" i="55"/>
  <c r="AE21" i="55"/>
  <c r="AE22" i="55"/>
  <c r="AE23" i="55"/>
  <c r="AE24" i="55"/>
  <c r="AE25" i="55"/>
  <c r="AE26" i="55"/>
  <c r="AE27" i="55"/>
  <c r="AE28" i="55"/>
  <c r="AE29" i="55"/>
  <c r="AE30" i="55"/>
  <c r="AE31" i="55"/>
  <c r="AE32" i="55"/>
  <c r="AE33" i="55"/>
  <c r="AE34" i="55"/>
  <c r="AE35" i="55"/>
  <c r="AE36" i="55"/>
  <c r="AE37" i="55"/>
  <c r="AE38" i="55"/>
  <c r="AE39" i="55"/>
  <c r="AE40" i="55"/>
  <c r="AE41" i="55"/>
  <c r="AE42" i="55"/>
  <c r="AE43" i="55"/>
  <c r="AE44" i="55"/>
  <c r="AE45" i="55"/>
  <c r="AE46" i="55"/>
  <c r="AE47" i="55"/>
  <c r="AE48" i="55"/>
  <c r="AE18" i="55"/>
  <c r="AE19" i="54"/>
  <c r="AE20" i="54"/>
  <c r="AE21" i="54"/>
  <c r="AE22" i="54"/>
  <c r="AE23" i="54"/>
  <c r="AE24" i="54"/>
  <c r="AE25" i="54"/>
  <c r="AE26" i="54"/>
  <c r="AE27" i="54"/>
  <c r="AE28" i="54"/>
  <c r="AE29" i="54"/>
  <c r="AE30" i="54"/>
  <c r="AE31" i="54"/>
  <c r="AE32" i="54"/>
  <c r="AE33" i="54"/>
  <c r="AE34" i="54"/>
  <c r="AE35" i="54"/>
  <c r="AE36" i="54"/>
  <c r="AE37" i="54"/>
  <c r="AE38" i="54"/>
  <c r="AE39" i="54"/>
  <c r="AE40" i="54"/>
  <c r="AE41" i="54"/>
  <c r="AE42" i="54"/>
  <c r="AE43" i="54"/>
  <c r="AE44" i="54"/>
  <c r="AE45" i="54"/>
  <c r="AE46" i="54"/>
  <c r="AE47" i="54"/>
  <c r="AE18" i="54"/>
  <c r="AE19" i="53"/>
  <c r="AE20" i="53"/>
  <c r="AE21" i="53"/>
  <c r="AE22" i="53"/>
  <c r="AE23" i="53"/>
  <c r="AE24" i="53"/>
  <c r="AE25" i="53"/>
  <c r="AE26" i="53"/>
  <c r="AE27" i="53"/>
  <c r="AE28" i="53"/>
  <c r="AE29" i="53"/>
  <c r="AE30" i="53"/>
  <c r="AE31" i="53"/>
  <c r="AE32" i="53"/>
  <c r="AE33" i="53"/>
  <c r="AE34" i="53"/>
  <c r="AE35" i="53"/>
  <c r="AE36" i="53"/>
  <c r="AE37" i="53"/>
  <c r="AE38" i="53"/>
  <c r="AE39" i="53"/>
  <c r="AE40" i="53"/>
  <c r="AE41" i="53"/>
  <c r="AE42" i="53"/>
  <c r="AE43" i="53"/>
  <c r="AE44" i="53"/>
  <c r="AE45" i="53"/>
  <c r="AE46" i="53"/>
  <c r="AE47" i="53"/>
  <c r="AE48" i="53"/>
  <c r="AE18" i="53"/>
  <c r="AE19" i="52"/>
  <c r="AE20" i="52"/>
  <c r="AE21" i="52"/>
  <c r="AE22" i="52"/>
  <c r="AE23" i="52"/>
  <c r="AE24" i="52"/>
  <c r="AE25" i="52"/>
  <c r="AE26" i="52"/>
  <c r="AE27" i="52"/>
  <c r="AE28" i="52"/>
  <c r="AE29" i="52"/>
  <c r="AE30" i="52"/>
  <c r="AE31" i="52"/>
  <c r="AE32" i="52"/>
  <c r="AE33" i="52"/>
  <c r="AE34" i="52"/>
  <c r="AE35" i="52"/>
  <c r="AE36" i="52"/>
  <c r="AE37" i="52"/>
  <c r="AE38" i="52"/>
  <c r="AE39" i="52"/>
  <c r="AE40" i="52"/>
  <c r="AE41" i="52"/>
  <c r="AE42" i="52"/>
  <c r="AE43" i="52"/>
  <c r="AE44" i="52"/>
  <c r="AE45" i="52"/>
  <c r="AE46" i="52"/>
  <c r="AE47" i="52"/>
  <c r="AE18" i="52"/>
  <c r="AE19" i="51"/>
  <c r="AE20" i="51"/>
  <c r="AE21" i="51"/>
  <c r="AE22" i="51"/>
  <c r="AE23" i="51"/>
  <c r="AE24" i="51"/>
  <c r="AE25" i="51"/>
  <c r="AE26" i="51"/>
  <c r="AE27" i="51"/>
  <c r="AE28" i="51"/>
  <c r="AE29" i="51"/>
  <c r="AE30" i="51"/>
  <c r="AE31" i="51"/>
  <c r="AE32" i="51"/>
  <c r="AE33" i="51"/>
  <c r="AE34" i="51"/>
  <c r="AE35" i="51"/>
  <c r="AE36" i="51"/>
  <c r="AE37" i="51"/>
  <c r="AE38" i="51"/>
  <c r="AE39" i="51"/>
  <c r="AE40" i="51"/>
  <c r="AE41" i="51"/>
  <c r="AE42" i="51"/>
  <c r="AE43" i="51"/>
  <c r="AE44" i="51"/>
  <c r="AE45" i="51"/>
  <c r="AE46" i="51"/>
  <c r="AE47" i="51"/>
  <c r="AE48" i="51"/>
  <c r="AE18" i="51"/>
  <c r="AE19" i="50"/>
  <c r="AE20" i="50"/>
  <c r="AE21" i="50"/>
  <c r="AE22" i="50"/>
  <c r="AE23" i="50"/>
  <c r="AE24" i="50"/>
  <c r="AE25" i="50"/>
  <c r="AE26" i="50"/>
  <c r="AE27" i="50"/>
  <c r="AE28" i="50"/>
  <c r="AE29" i="50"/>
  <c r="AE30" i="50"/>
  <c r="AE31" i="50"/>
  <c r="AE32" i="50"/>
  <c r="AE33" i="50"/>
  <c r="AE34" i="50"/>
  <c r="AE35" i="50"/>
  <c r="AE36" i="50"/>
  <c r="AE37" i="50"/>
  <c r="AE38" i="50"/>
  <c r="AE39" i="50"/>
  <c r="AE40" i="50"/>
  <c r="AE41" i="50"/>
  <c r="AE42" i="50"/>
  <c r="AE43" i="50"/>
  <c r="AE44" i="50"/>
  <c r="AE45" i="50"/>
  <c r="AE46" i="50"/>
  <c r="AE47" i="50"/>
  <c r="AE48" i="50"/>
  <c r="AE18" i="50"/>
  <c r="AE19" i="49"/>
  <c r="AE20" i="49"/>
  <c r="AE21" i="49"/>
  <c r="AE22" i="49"/>
  <c r="AE23" i="49"/>
  <c r="AE24" i="49"/>
  <c r="AE25" i="49"/>
  <c r="AE26" i="49"/>
  <c r="AE27" i="49"/>
  <c r="AE28" i="49"/>
  <c r="AE29" i="49"/>
  <c r="AE30" i="49"/>
  <c r="AE31" i="49"/>
  <c r="AE32" i="49"/>
  <c r="AE33" i="49"/>
  <c r="AE34" i="49"/>
  <c r="AE35" i="49"/>
  <c r="AE36" i="49"/>
  <c r="AE37" i="49"/>
  <c r="AE38" i="49"/>
  <c r="AE39" i="49"/>
  <c r="AE40" i="49"/>
  <c r="AE41" i="49"/>
  <c r="AE42" i="49"/>
  <c r="AE43" i="49"/>
  <c r="AE44" i="49"/>
  <c r="AE45" i="49"/>
  <c r="AE46" i="49"/>
  <c r="AE47" i="49"/>
  <c r="AE18" i="49"/>
  <c r="AE19" i="48"/>
  <c r="AE20" i="48"/>
  <c r="AE21" i="48"/>
  <c r="AE22" i="48"/>
  <c r="AE23" i="48"/>
  <c r="AE24" i="48"/>
  <c r="AE25" i="48"/>
  <c r="AE26" i="48"/>
  <c r="AE27" i="48"/>
  <c r="AE28" i="48"/>
  <c r="AE29" i="48"/>
  <c r="AE30" i="48"/>
  <c r="AE31" i="48"/>
  <c r="AE32" i="48"/>
  <c r="AE33" i="48"/>
  <c r="AE34" i="48"/>
  <c r="AE35" i="48"/>
  <c r="AE36" i="48"/>
  <c r="AE37" i="48"/>
  <c r="AE38" i="48"/>
  <c r="AE39" i="48"/>
  <c r="AE40" i="48"/>
  <c r="AE41" i="48"/>
  <c r="AE42" i="48"/>
  <c r="AE43" i="48"/>
  <c r="AE44" i="48"/>
  <c r="AE45" i="48"/>
  <c r="AE46" i="48"/>
  <c r="AE47" i="48"/>
  <c r="AE48" i="48"/>
  <c r="AE18" i="48"/>
  <c r="AE19" i="47"/>
  <c r="AE20" i="47"/>
  <c r="AE21" i="47"/>
  <c r="AE22" i="47"/>
  <c r="AE23" i="47"/>
  <c r="AE24" i="47"/>
  <c r="AE25" i="47"/>
  <c r="AE26" i="47"/>
  <c r="AE27" i="47"/>
  <c r="AE28" i="47"/>
  <c r="AE29" i="47"/>
  <c r="AE30" i="47"/>
  <c r="AE31" i="47"/>
  <c r="AE32" i="47"/>
  <c r="AE33" i="47"/>
  <c r="AE34" i="47"/>
  <c r="AE35" i="47"/>
  <c r="AE36" i="47"/>
  <c r="AE37" i="47"/>
  <c r="AE38" i="47"/>
  <c r="AE39" i="47"/>
  <c r="AE40" i="47"/>
  <c r="AE41" i="47"/>
  <c r="AE42" i="47"/>
  <c r="AE43" i="47"/>
  <c r="AE44" i="47"/>
  <c r="AE45" i="47"/>
  <c r="AE46" i="47"/>
  <c r="AE47" i="47"/>
  <c r="AE18" i="47"/>
  <c r="AE19" i="46"/>
  <c r="AE20" i="46"/>
  <c r="AE21" i="46"/>
  <c r="AE22" i="46"/>
  <c r="AE23" i="46"/>
  <c r="AE24" i="46"/>
  <c r="AE25" i="46"/>
  <c r="AE26" i="46"/>
  <c r="AE27" i="46"/>
  <c r="AE28" i="46"/>
  <c r="AE29" i="46"/>
  <c r="AE30" i="46"/>
  <c r="AE31" i="46"/>
  <c r="AE32" i="46"/>
  <c r="AE33" i="46"/>
  <c r="AE34" i="46"/>
  <c r="AE35" i="46"/>
  <c r="AE36" i="46"/>
  <c r="AE37" i="46"/>
  <c r="AE38" i="46"/>
  <c r="AE39" i="46"/>
  <c r="AE40" i="46"/>
  <c r="AE41" i="46"/>
  <c r="AE42" i="46"/>
  <c r="AE43" i="46"/>
  <c r="AE44" i="46"/>
  <c r="AE45" i="46"/>
  <c r="AE46" i="46"/>
  <c r="AE47" i="46"/>
  <c r="AE48" i="46"/>
  <c r="AE18" i="46"/>
  <c r="AE19" i="45"/>
  <c r="AE20" i="45"/>
  <c r="AE21" i="45"/>
  <c r="AE22" i="45"/>
  <c r="AE23" i="45"/>
  <c r="AE24" i="45"/>
  <c r="AE25" i="45"/>
  <c r="AE26" i="45"/>
  <c r="AE27" i="45"/>
  <c r="AE28" i="45"/>
  <c r="AE29" i="45"/>
  <c r="AE30" i="45"/>
  <c r="AE31" i="45"/>
  <c r="AE32" i="45"/>
  <c r="AE33" i="45"/>
  <c r="AE34" i="45"/>
  <c r="AE35" i="45"/>
  <c r="AE36" i="45"/>
  <c r="AE37" i="45"/>
  <c r="AE38" i="45"/>
  <c r="AE39" i="45"/>
  <c r="AE40" i="45"/>
  <c r="AE41" i="45"/>
  <c r="AE42" i="45"/>
  <c r="AE43" i="45"/>
  <c r="AE44" i="45"/>
  <c r="AE45" i="45"/>
  <c r="AE18" i="45"/>
  <c r="N19" i="55"/>
  <c r="N20" i="55"/>
  <c r="N21" i="55"/>
  <c r="N22" i="55"/>
  <c r="N23" i="55"/>
  <c r="N24" i="55"/>
  <c r="N25" i="55"/>
  <c r="N26" i="55"/>
  <c r="N27" i="55"/>
  <c r="N28" i="55"/>
  <c r="N29" i="55"/>
  <c r="N30" i="55"/>
  <c r="N31" i="55"/>
  <c r="N32" i="55"/>
  <c r="N33" i="55"/>
  <c r="N34" i="55"/>
  <c r="N35" i="55"/>
  <c r="N36" i="55"/>
  <c r="N37" i="55"/>
  <c r="N38" i="55"/>
  <c r="N39" i="55"/>
  <c r="N40" i="55"/>
  <c r="N41" i="55"/>
  <c r="N42" i="55"/>
  <c r="N43" i="55"/>
  <c r="N44" i="55"/>
  <c r="N45" i="55"/>
  <c r="N46" i="55"/>
  <c r="N47" i="55"/>
  <c r="N48" i="55"/>
  <c r="N18" i="55"/>
  <c r="N19" i="54"/>
  <c r="N20" i="54"/>
  <c r="N21" i="54"/>
  <c r="N22" i="54"/>
  <c r="N23" i="54"/>
  <c r="N24" i="54"/>
  <c r="N25" i="54"/>
  <c r="N26" i="54"/>
  <c r="N27" i="54"/>
  <c r="N28" i="54"/>
  <c r="N29" i="54"/>
  <c r="N30" i="54"/>
  <c r="N31" i="54"/>
  <c r="N32" i="54"/>
  <c r="N33" i="54"/>
  <c r="N34" i="54"/>
  <c r="N35" i="54"/>
  <c r="N36" i="54"/>
  <c r="N37" i="54"/>
  <c r="N38" i="54"/>
  <c r="N39" i="54"/>
  <c r="N40" i="54"/>
  <c r="N41" i="54"/>
  <c r="N42" i="54"/>
  <c r="N43" i="54"/>
  <c r="N44" i="54"/>
  <c r="N45" i="54"/>
  <c r="N46" i="54"/>
  <c r="N47" i="54"/>
  <c r="N18" i="54"/>
  <c r="N19" i="53"/>
  <c r="N20" i="53"/>
  <c r="N21" i="53"/>
  <c r="N22" i="53"/>
  <c r="N23" i="53"/>
  <c r="N24" i="53"/>
  <c r="N25" i="53"/>
  <c r="N26" i="53"/>
  <c r="N27" i="53"/>
  <c r="N28" i="53"/>
  <c r="N29" i="53"/>
  <c r="N30" i="53"/>
  <c r="N31" i="53"/>
  <c r="N32" i="53"/>
  <c r="N33" i="53"/>
  <c r="N34" i="53"/>
  <c r="N35" i="53"/>
  <c r="N36" i="53"/>
  <c r="N37" i="53"/>
  <c r="N38" i="53"/>
  <c r="N39" i="53"/>
  <c r="N40" i="53"/>
  <c r="N41" i="53"/>
  <c r="N42" i="53"/>
  <c r="N43" i="53"/>
  <c r="N44" i="53"/>
  <c r="N45" i="53"/>
  <c r="N46" i="53"/>
  <c r="N47" i="53"/>
  <c r="N48" i="53"/>
  <c r="N18" i="53"/>
  <c r="N19" i="52"/>
  <c r="N20" i="52"/>
  <c r="N21" i="52"/>
  <c r="N22" i="52"/>
  <c r="N23" i="52"/>
  <c r="N24" i="52"/>
  <c r="N25" i="52"/>
  <c r="N26" i="52"/>
  <c r="N27" i="52"/>
  <c r="N28" i="52"/>
  <c r="N29" i="52"/>
  <c r="N30" i="52"/>
  <c r="N31" i="52"/>
  <c r="N32" i="52"/>
  <c r="N33" i="52"/>
  <c r="N34" i="52"/>
  <c r="N35" i="52"/>
  <c r="N36" i="52"/>
  <c r="N37" i="52"/>
  <c r="N38" i="52"/>
  <c r="N39" i="52"/>
  <c r="N40" i="52"/>
  <c r="N41" i="52"/>
  <c r="N42" i="52"/>
  <c r="N43" i="52"/>
  <c r="N44" i="52"/>
  <c r="N45" i="52"/>
  <c r="N46" i="52"/>
  <c r="N47" i="52"/>
  <c r="N18" i="52"/>
  <c r="N19" i="51"/>
  <c r="N20" i="51"/>
  <c r="N21" i="51"/>
  <c r="N22" i="51"/>
  <c r="N23" i="51"/>
  <c r="N24" i="51"/>
  <c r="N25" i="51"/>
  <c r="N26" i="51"/>
  <c r="N27" i="51"/>
  <c r="N28" i="51"/>
  <c r="N29" i="51"/>
  <c r="N30" i="51"/>
  <c r="N31" i="51"/>
  <c r="N32" i="51"/>
  <c r="N33" i="51"/>
  <c r="N34" i="51"/>
  <c r="N35" i="51"/>
  <c r="N36" i="51"/>
  <c r="N37" i="51"/>
  <c r="N38" i="51"/>
  <c r="N39" i="51"/>
  <c r="N40" i="51"/>
  <c r="N41" i="51"/>
  <c r="N42" i="51"/>
  <c r="N43" i="51"/>
  <c r="N44" i="51"/>
  <c r="N45" i="51"/>
  <c r="N46" i="51"/>
  <c r="N47" i="51"/>
  <c r="N48" i="51"/>
  <c r="N18" i="51"/>
  <c r="N19" i="50"/>
  <c r="N20" i="50"/>
  <c r="N21" i="50"/>
  <c r="N22" i="50"/>
  <c r="N23" i="50"/>
  <c r="N24" i="50"/>
  <c r="N25" i="50"/>
  <c r="N26" i="50"/>
  <c r="N27" i="50"/>
  <c r="N28" i="50"/>
  <c r="N29" i="50"/>
  <c r="N30" i="50"/>
  <c r="N31" i="50"/>
  <c r="N32" i="50"/>
  <c r="N33" i="50"/>
  <c r="N34" i="50"/>
  <c r="N35" i="50"/>
  <c r="N36" i="50"/>
  <c r="N37" i="50"/>
  <c r="N38" i="50"/>
  <c r="N39" i="50"/>
  <c r="N40" i="50"/>
  <c r="N41" i="50"/>
  <c r="N42" i="50"/>
  <c r="N43" i="50"/>
  <c r="N44" i="50"/>
  <c r="N45" i="50"/>
  <c r="N46" i="50"/>
  <c r="N47" i="50"/>
  <c r="N48" i="50"/>
  <c r="N18" i="50"/>
  <c r="N19" i="49"/>
  <c r="N20" i="49"/>
  <c r="N21" i="49"/>
  <c r="N22" i="49"/>
  <c r="N23" i="49"/>
  <c r="N24" i="49"/>
  <c r="N25" i="49"/>
  <c r="N26" i="49"/>
  <c r="N27" i="49"/>
  <c r="N28" i="49"/>
  <c r="N29" i="49"/>
  <c r="N30" i="49"/>
  <c r="N31" i="49"/>
  <c r="N32" i="49"/>
  <c r="N33" i="49"/>
  <c r="N34" i="49"/>
  <c r="N35" i="49"/>
  <c r="N36" i="49"/>
  <c r="N37" i="49"/>
  <c r="N38" i="49"/>
  <c r="N39" i="49"/>
  <c r="N40" i="49"/>
  <c r="N41" i="49"/>
  <c r="N42" i="49"/>
  <c r="N43" i="49"/>
  <c r="N44" i="49"/>
  <c r="N45" i="49"/>
  <c r="N46" i="49"/>
  <c r="N47" i="49"/>
  <c r="N18" i="49"/>
  <c r="N19" i="48"/>
  <c r="N20" i="48"/>
  <c r="N21" i="48"/>
  <c r="N22" i="48"/>
  <c r="N23" i="48"/>
  <c r="N24" i="48"/>
  <c r="N25" i="48"/>
  <c r="N26" i="48"/>
  <c r="N27" i="48"/>
  <c r="N28" i="48"/>
  <c r="N29" i="48"/>
  <c r="N30" i="48"/>
  <c r="N31" i="48"/>
  <c r="N32" i="48"/>
  <c r="N33" i="48"/>
  <c r="N34" i="48"/>
  <c r="N35" i="48"/>
  <c r="N36" i="48"/>
  <c r="N37" i="48"/>
  <c r="N38" i="48"/>
  <c r="N39" i="48"/>
  <c r="N40" i="48"/>
  <c r="N41" i="48"/>
  <c r="N42" i="48"/>
  <c r="N43" i="48"/>
  <c r="N44" i="48"/>
  <c r="N45" i="48"/>
  <c r="N46" i="48"/>
  <c r="N47" i="48"/>
  <c r="N48" i="48"/>
  <c r="N18" i="48"/>
  <c r="N19" i="47"/>
  <c r="N20" i="47"/>
  <c r="N21" i="47"/>
  <c r="N22" i="47"/>
  <c r="N23" i="47"/>
  <c r="N24" i="47"/>
  <c r="N25" i="47"/>
  <c r="N26" i="47"/>
  <c r="N27" i="47"/>
  <c r="N28" i="47"/>
  <c r="N29" i="47"/>
  <c r="N30" i="47"/>
  <c r="N31" i="47"/>
  <c r="N32" i="47"/>
  <c r="N33" i="47"/>
  <c r="N34" i="47"/>
  <c r="N35" i="47"/>
  <c r="N36" i="47"/>
  <c r="N37" i="47"/>
  <c r="N38" i="47"/>
  <c r="N39" i="47"/>
  <c r="N40" i="47"/>
  <c r="N41" i="47"/>
  <c r="N42" i="47"/>
  <c r="N43" i="47"/>
  <c r="N44" i="47"/>
  <c r="N45" i="47"/>
  <c r="N46" i="47"/>
  <c r="N47" i="47"/>
  <c r="N18" i="47"/>
  <c r="N19" i="46"/>
  <c r="N20" i="46"/>
  <c r="N21" i="46"/>
  <c r="N22" i="46"/>
  <c r="N23" i="46"/>
  <c r="N24" i="46"/>
  <c r="N25" i="46"/>
  <c r="N26" i="46"/>
  <c r="N27" i="46"/>
  <c r="N28" i="46"/>
  <c r="N29" i="46"/>
  <c r="N30" i="46"/>
  <c r="N31" i="46"/>
  <c r="N32" i="46"/>
  <c r="N33" i="46"/>
  <c r="N34" i="46"/>
  <c r="N35" i="46"/>
  <c r="N36" i="46"/>
  <c r="N37" i="46"/>
  <c r="N38" i="46"/>
  <c r="N39" i="46"/>
  <c r="N40" i="46"/>
  <c r="N41" i="46"/>
  <c r="N42" i="46"/>
  <c r="N43" i="46"/>
  <c r="N44" i="46"/>
  <c r="N45" i="46"/>
  <c r="N46" i="46"/>
  <c r="N47" i="46"/>
  <c r="N48" i="46"/>
  <c r="N18" i="46"/>
  <c r="N19" i="45"/>
  <c r="N20" i="45"/>
  <c r="N21" i="45"/>
  <c r="N22" i="45"/>
  <c r="N23" i="45"/>
  <c r="N24" i="45"/>
  <c r="N25" i="45"/>
  <c r="N26" i="45"/>
  <c r="N27" i="45"/>
  <c r="N28" i="45"/>
  <c r="N29" i="45"/>
  <c r="N30" i="45"/>
  <c r="N31" i="45"/>
  <c r="N32" i="45"/>
  <c r="N33" i="45"/>
  <c r="N34" i="45"/>
  <c r="N35" i="45"/>
  <c r="N36" i="45"/>
  <c r="N37" i="45"/>
  <c r="N38" i="45"/>
  <c r="N39" i="45"/>
  <c r="N40" i="45"/>
  <c r="N41" i="45"/>
  <c r="N42" i="45"/>
  <c r="N43" i="45"/>
  <c r="N44" i="45"/>
  <c r="N45" i="45"/>
  <c r="N18" i="45"/>
  <c r="Y18" i="12"/>
  <c r="AE18" i="12"/>
  <c r="N19" i="12"/>
  <c r="N20" i="12"/>
  <c r="N21" i="12"/>
  <c r="N22" i="12"/>
  <c r="N23" i="12"/>
  <c r="N24" i="12"/>
  <c r="N25" i="12"/>
  <c r="N26" i="12"/>
  <c r="N27" i="12"/>
  <c r="N28" i="12"/>
  <c r="N29" i="12"/>
  <c r="N30" i="12"/>
  <c r="N31" i="12"/>
  <c r="N32" i="12"/>
  <c r="N33" i="12"/>
  <c r="N34" i="12"/>
  <c r="N35" i="12"/>
  <c r="N36" i="12"/>
  <c r="N37" i="12"/>
  <c r="N38" i="12"/>
  <c r="N39" i="12"/>
  <c r="N40" i="12"/>
  <c r="N41" i="12"/>
  <c r="N42" i="12"/>
  <c r="N43" i="12"/>
  <c r="N44" i="12"/>
  <c r="N45" i="12"/>
  <c r="N46" i="12"/>
  <c r="N47" i="12"/>
  <c r="N48" i="12"/>
  <c r="AE19" i="12"/>
  <c r="AE20" i="12"/>
  <c r="AE21" i="12"/>
  <c r="AE22" i="12"/>
  <c r="AE23" i="12"/>
  <c r="AH23" i="12" s="1"/>
  <c r="AE24" i="12"/>
  <c r="AE25" i="12"/>
  <c r="AE26" i="12"/>
  <c r="AE27" i="12"/>
  <c r="AE28" i="12"/>
  <c r="AE29" i="12"/>
  <c r="AE30" i="12"/>
  <c r="AE31" i="12"/>
  <c r="AE32" i="12"/>
  <c r="AE33" i="12"/>
  <c r="AE34" i="12"/>
  <c r="AE35" i="12"/>
  <c r="AE36" i="12"/>
  <c r="AE37" i="12"/>
  <c r="AE38" i="12"/>
  <c r="AE39" i="12"/>
  <c r="AE40" i="12"/>
  <c r="AE41" i="12"/>
  <c r="AE42" i="12"/>
  <c r="AE43" i="12"/>
  <c r="AE44" i="12"/>
  <c r="AE45" i="12"/>
  <c r="AE46" i="12"/>
  <c r="AE47" i="12"/>
  <c r="AE48" i="12"/>
  <c r="AN13" i="12" l="1"/>
  <c r="AF18" i="12" l="1"/>
  <c r="AN12" i="12"/>
  <c r="AP13" i="12"/>
  <c r="G15" i="29" s="1"/>
  <c r="AP12" i="12"/>
  <c r="G8" i="29" s="1"/>
  <c r="G47" i="27" l="1"/>
  <c r="G11" i="27"/>
  <c r="T20" i="12" l="1"/>
  <c r="Y48" i="55" l="1"/>
  <c r="Y47" i="54"/>
  <c r="Y48" i="53"/>
  <c r="Y47" i="52"/>
  <c r="Y48" i="51"/>
  <c r="Y48" i="50"/>
  <c r="Y47" i="49"/>
  <c r="Y48" i="48"/>
  <c r="Y47" i="47"/>
  <c r="Y48" i="46"/>
  <c r="Y48" i="12"/>
  <c r="AF48" i="12" s="1"/>
  <c r="Y19" i="12" l="1"/>
  <c r="AF19" i="12" s="1"/>
  <c r="Y19" i="55" l="1"/>
  <c r="Y20" i="55"/>
  <c r="Y21" i="55"/>
  <c r="Y22" i="55"/>
  <c r="Y23" i="55"/>
  <c r="Y24" i="55"/>
  <c r="Y25" i="55"/>
  <c r="Y26" i="55"/>
  <c r="Y27" i="55"/>
  <c r="Y28" i="55"/>
  <c r="Y29" i="55"/>
  <c r="Y30" i="55"/>
  <c r="Y31" i="55"/>
  <c r="Y32" i="55"/>
  <c r="Y33" i="55"/>
  <c r="Y34" i="55"/>
  <c r="Y35" i="55"/>
  <c r="Y36" i="55"/>
  <c r="Y37" i="55"/>
  <c r="Y38" i="55"/>
  <c r="Y39" i="55"/>
  <c r="Y40" i="55"/>
  <c r="Y41" i="55"/>
  <c r="Y42" i="55"/>
  <c r="Y43" i="55"/>
  <c r="Y44" i="55"/>
  <c r="Y45" i="55"/>
  <c r="Y46" i="55"/>
  <c r="Y47" i="55"/>
  <c r="Y18" i="55"/>
  <c r="Y19" i="54"/>
  <c r="Y20" i="54"/>
  <c r="Y21" i="54"/>
  <c r="Y22" i="54"/>
  <c r="Y23" i="54"/>
  <c r="Y24" i="54"/>
  <c r="Y25" i="54"/>
  <c r="Y26" i="54"/>
  <c r="Y27" i="54"/>
  <c r="Y28" i="54"/>
  <c r="Y29" i="54"/>
  <c r="Y30" i="54"/>
  <c r="Y31" i="54"/>
  <c r="Y32" i="54"/>
  <c r="Y33" i="54"/>
  <c r="Y34" i="54"/>
  <c r="Y35" i="54"/>
  <c r="Y36" i="54"/>
  <c r="Y37" i="54"/>
  <c r="Y38" i="54"/>
  <c r="Y39" i="54"/>
  <c r="Y40" i="54"/>
  <c r="Y41" i="54"/>
  <c r="Y42" i="54"/>
  <c r="Y43" i="54"/>
  <c r="Y44" i="54"/>
  <c r="Y45" i="54"/>
  <c r="Y46" i="54"/>
  <c r="Y18" i="54"/>
  <c r="Y19" i="53"/>
  <c r="Y20" i="53"/>
  <c r="Y21" i="53"/>
  <c r="Y22" i="53"/>
  <c r="Y23" i="53"/>
  <c r="Y24" i="53"/>
  <c r="Y25" i="53"/>
  <c r="Y26" i="53"/>
  <c r="Y27" i="53"/>
  <c r="Y28" i="53"/>
  <c r="Y29" i="53"/>
  <c r="Y30" i="53"/>
  <c r="Y31" i="53"/>
  <c r="Y32" i="53"/>
  <c r="Y33" i="53"/>
  <c r="Y34" i="53"/>
  <c r="Y35" i="53"/>
  <c r="Y36" i="53"/>
  <c r="Y37" i="53"/>
  <c r="Y38" i="53"/>
  <c r="Y39" i="53"/>
  <c r="Y40" i="53"/>
  <c r="Y41" i="53"/>
  <c r="Y42" i="53"/>
  <c r="Y43" i="53"/>
  <c r="Y44" i="53"/>
  <c r="Y45" i="53"/>
  <c r="Y46" i="53"/>
  <c r="Y47" i="53"/>
  <c r="Y18" i="53"/>
  <c r="Y19" i="52"/>
  <c r="Y20" i="52"/>
  <c r="Y21" i="52"/>
  <c r="Y22" i="52"/>
  <c r="Y23" i="52"/>
  <c r="Y24" i="52"/>
  <c r="Y25" i="52"/>
  <c r="Y26" i="52"/>
  <c r="Y27" i="52"/>
  <c r="Y28" i="52"/>
  <c r="Y29" i="52"/>
  <c r="Y30" i="52"/>
  <c r="Y31" i="52"/>
  <c r="Y32" i="52"/>
  <c r="Y33" i="52"/>
  <c r="Y34" i="52"/>
  <c r="Y35" i="52"/>
  <c r="Y36" i="52"/>
  <c r="Y37" i="52"/>
  <c r="Y38" i="52"/>
  <c r="Y39" i="52"/>
  <c r="Y40" i="52"/>
  <c r="Y41" i="52"/>
  <c r="Y42" i="52"/>
  <c r="Y43" i="52"/>
  <c r="Y44" i="52"/>
  <c r="Y45" i="52"/>
  <c r="Y46" i="52"/>
  <c r="Y18" i="52"/>
  <c r="Y19" i="51"/>
  <c r="Y20" i="51"/>
  <c r="Y21" i="51"/>
  <c r="Y22" i="51"/>
  <c r="Y23" i="51"/>
  <c r="Y24" i="51"/>
  <c r="Y25" i="51"/>
  <c r="Y26" i="51"/>
  <c r="Y27" i="51"/>
  <c r="Y28" i="51"/>
  <c r="Y29" i="51"/>
  <c r="Y30" i="51"/>
  <c r="Y31" i="51"/>
  <c r="Y32" i="51"/>
  <c r="Y33" i="51"/>
  <c r="Y34" i="51"/>
  <c r="Y35" i="51"/>
  <c r="Y36" i="51"/>
  <c r="Y37" i="51"/>
  <c r="Y38" i="51"/>
  <c r="Y39" i="51"/>
  <c r="Y40" i="51"/>
  <c r="Y41" i="51"/>
  <c r="Y42" i="51"/>
  <c r="Y43" i="51"/>
  <c r="Y44" i="51"/>
  <c r="Y45" i="51"/>
  <c r="Y46" i="51"/>
  <c r="Y47" i="51"/>
  <c r="Y18" i="51"/>
  <c r="Y19" i="50"/>
  <c r="Y20" i="50"/>
  <c r="Y21" i="50"/>
  <c r="Y22" i="50"/>
  <c r="Y23" i="50"/>
  <c r="Y24" i="50"/>
  <c r="Y25" i="50"/>
  <c r="Y26" i="50"/>
  <c r="Y27" i="50"/>
  <c r="Y28" i="50"/>
  <c r="Y29" i="50"/>
  <c r="Y30" i="50"/>
  <c r="Y31" i="50"/>
  <c r="Y32" i="50"/>
  <c r="Y33" i="50"/>
  <c r="Y34" i="50"/>
  <c r="Y35" i="50"/>
  <c r="Y36" i="50"/>
  <c r="Y37" i="50"/>
  <c r="Y38" i="50"/>
  <c r="Y39" i="50"/>
  <c r="Y40" i="50"/>
  <c r="Y41" i="50"/>
  <c r="Y42" i="50"/>
  <c r="Y43" i="50"/>
  <c r="Y44" i="50"/>
  <c r="Y45" i="50"/>
  <c r="Y46" i="50"/>
  <c r="Y47" i="50"/>
  <c r="Y18" i="50"/>
  <c r="Y19" i="49"/>
  <c r="Y20" i="49"/>
  <c r="Y21" i="49"/>
  <c r="Y22" i="49"/>
  <c r="Y23" i="49"/>
  <c r="Y24" i="49"/>
  <c r="Y25" i="49"/>
  <c r="Y26" i="49"/>
  <c r="Y27" i="49"/>
  <c r="Y28" i="49"/>
  <c r="Y29" i="49"/>
  <c r="Y30" i="49"/>
  <c r="Y31" i="49"/>
  <c r="Y32" i="49"/>
  <c r="Y33" i="49"/>
  <c r="Y34" i="49"/>
  <c r="Y35" i="49"/>
  <c r="Y36" i="49"/>
  <c r="Y37" i="49"/>
  <c r="Y38" i="49"/>
  <c r="Y39" i="49"/>
  <c r="Y40" i="49"/>
  <c r="Y41" i="49"/>
  <c r="Y42" i="49"/>
  <c r="Y43" i="49"/>
  <c r="Y44" i="49"/>
  <c r="Y45" i="49"/>
  <c r="Y46" i="49"/>
  <c r="Y18" i="49"/>
  <c r="Y19" i="48"/>
  <c r="Y20" i="48"/>
  <c r="Y21" i="48"/>
  <c r="Y22" i="48"/>
  <c r="Y23" i="48"/>
  <c r="Y24" i="48"/>
  <c r="Y25" i="48"/>
  <c r="Y26" i="48"/>
  <c r="Y27" i="48"/>
  <c r="Y28" i="48"/>
  <c r="Y29" i="48"/>
  <c r="Y30" i="48"/>
  <c r="Y31" i="48"/>
  <c r="Y32" i="48"/>
  <c r="Y33" i="48"/>
  <c r="Y34" i="48"/>
  <c r="Y35" i="48"/>
  <c r="Y36" i="48"/>
  <c r="Y37" i="48"/>
  <c r="Y38" i="48"/>
  <c r="Y39" i="48"/>
  <c r="Y40" i="48"/>
  <c r="Y41" i="48"/>
  <c r="Y42" i="48"/>
  <c r="Y43" i="48"/>
  <c r="Y44" i="48"/>
  <c r="Y45" i="48"/>
  <c r="Y46" i="48"/>
  <c r="Y47" i="48"/>
  <c r="Y18" i="48"/>
  <c r="Y19" i="47"/>
  <c r="Y20" i="47"/>
  <c r="Y21" i="47"/>
  <c r="Y22" i="47"/>
  <c r="Y23" i="47"/>
  <c r="Y24" i="47"/>
  <c r="Y25" i="47"/>
  <c r="Y26" i="47"/>
  <c r="Y27" i="47"/>
  <c r="Y28" i="47"/>
  <c r="Y29" i="47"/>
  <c r="Y30" i="47"/>
  <c r="Y31" i="47"/>
  <c r="Y32" i="47"/>
  <c r="Y33" i="47"/>
  <c r="Y34" i="47"/>
  <c r="Y35" i="47"/>
  <c r="Y36" i="47"/>
  <c r="Y37" i="47"/>
  <c r="Y38" i="47"/>
  <c r="Y39" i="47"/>
  <c r="Y40" i="47"/>
  <c r="Y41" i="47"/>
  <c r="Y42" i="47"/>
  <c r="Y43" i="47"/>
  <c r="Y44" i="47"/>
  <c r="Y45" i="47"/>
  <c r="Y46" i="47"/>
  <c r="Y18" i="47"/>
  <c r="Y19" i="46"/>
  <c r="Y20" i="46"/>
  <c r="Y21" i="46"/>
  <c r="Y22" i="46"/>
  <c r="Y23" i="46"/>
  <c r="Y24" i="46"/>
  <c r="Y25" i="46"/>
  <c r="Y26" i="46"/>
  <c r="Y27" i="46"/>
  <c r="Y28" i="46"/>
  <c r="Y29" i="46"/>
  <c r="Y30" i="46"/>
  <c r="Y31" i="46"/>
  <c r="Y32" i="46"/>
  <c r="Y33" i="46"/>
  <c r="Y34" i="46"/>
  <c r="Y35" i="46"/>
  <c r="Y36" i="46"/>
  <c r="Y37" i="46"/>
  <c r="Y38" i="46"/>
  <c r="Y39" i="46"/>
  <c r="Y40" i="46"/>
  <c r="Y41" i="46"/>
  <c r="Y42" i="46"/>
  <c r="Y43" i="46"/>
  <c r="Y44" i="46"/>
  <c r="Y45" i="46"/>
  <c r="Y46" i="46"/>
  <c r="Y47" i="46"/>
  <c r="Y18" i="46"/>
  <c r="Y19" i="45"/>
  <c r="Y20" i="45"/>
  <c r="Y21" i="45"/>
  <c r="Y22" i="45"/>
  <c r="Y23" i="45"/>
  <c r="Y24" i="45"/>
  <c r="Y25" i="45"/>
  <c r="Y26" i="45"/>
  <c r="Y27" i="45"/>
  <c r="Y28" i="45"/>
  <c r="Y29" i="45"/>
  <c r="Y30" i="45"/>
  <c r="Y31" i="45"/>
  <c r="Y32" i="45"/>
  <c r="Y33" i="45"/>
  <c r="Y34" i="45"/>
  <c r="Y35" i="45"/>
  <c r="Y36" i="45"/>
  <c r="Y37" i="45"/>
  <c r="Y38" i="45"/>
  <c r="Y39" i="45"/>
  <c r="Y40" i="45"/>
  <c r="Y41" i="45"/>
  <c r="Y42" i="45"/>
  <c r="Y43" i="45"/>
  <c r="Y44" i="45"/>
  <c r="Y18" i="45"/>
  <c r="I9" i="14" l="1"/>
  <c r="Y10" i="45"/>
  <c r="L9" i="14" s="1"/>
  <c r="I17" i="14"/>
  <c r="I13" i="14"/>
  <c r="I11" i="14"/>
  <c r="I23" i="14"/>
  <c r="I15" i="14"/>
  <c r="I21" i="14"/>
  <c r="I19" i="14"/>
  <c r="I29" i="14"/>
  <c r="I27" i="14"/>
  <c r="I25" i="14"/>
  <c r="T20" i="46"/>
  <c r="T20" i="47"/>
  <c r="T20" i="48"/>
  <c r="T20" i="49"/>
  <c r="T20" i="50"/>
  <c r="T20" i="51"/>
  <c r="T20" i="52"/>
  <c r="T20" i="53"/>
  <c r="T20" i="54"/>
  <c r="T20" i="55"/>
  <c r="H19" i="55"/>
  <c r="H20" i="55"/>
  <c r="H21" i="55"/>
  <c r="H22" i="55"/>
  <c r="H23" i="55"/>
  <c r="H24" i="55"/>
  <c r="H25" i="55"/>
  <c r="H26" i="55"/>
  <c r="H27" i="55"/>
  <c r="H28" i="55"/>
  <c r="H29" i="55"/>
  <c r="H30" i="55"/>
  <c r="H31" i="55"/>
  <c r="H32" i="55"/>
  <c r="H33" i="55"/>
  <c r="H34" i="55"/>
  <c r="H35" i="55"/>
  <c r="H36" i="55"/>
  <c r="H37" i="55"/>
  <c r="H38" i="55"/>
  <c r="H39" i="55"/>
  <c r="H40" i="55"/>
  <c r="H41" i="55"/>
  <c r="H42" i="55"/>
  <c r="H43" i="55"/>
  <c r="H44" i="55"/>
  <c r="H45" i="55"/>
  <c r="H46" i="55"/>
  <c r="H47" i="55"/>
  <c r="H48" i="55"/>
  <c r="H18" i="55"/>
  <c r="H19" i="54"/>
  <c r="H20" i="54"/>
  <c r="H21" i="54"/>
  <c r="H22" i="54"/>
  <c r="H23" i="54"/>
  <c r="H24" i="54"/>
  <c r="H25" i="54"/>
  <c r="H26" i="54"/>
  <c r="H27" i="54"/>
  <c r="H28" i="54"/>
  <c r="H29" i="54"/>
  <c r="H30" i="54"/>
  <c r="H31" i="54"/>
  <c r="H32" i="54"/>
  <c r="H33" i="54"/>
  <c r="H34" i="54"/>
  <c r="H35" i="54"/>
  <c r="H36" i="54"/>
  <c r="H37" i="54"/>
  <c r="H38" i="54"/>
  <c r="H39" i="54"/>
  <c r="H40" i="54"/>
  <c r="H41" i="54"/>
  <c r="H42" i="54"/>
  <c r="H43" i="54"/>
  <c r="H44" i="54"/>
  <c r="H45" i="54"/>
  <c r="H46" i="54"/>
  <c r="H47" i="54"/>
  <c r="H18" i="54"/>
  <c r="H19" i="53"/>
  <c r="H20" i="53"/>
  <c r="H21" i="53"/>
  <c r="H22" i="53"/>
  <c r="H23" i="53"/>
  <c r="H24" i="53"/>
  <c r="H25" i="53"/>
  <c r="H26" i="53"/>
  <c r="H27" i="53"/>
  <c r="H28" i="53"/>
  <c r="H29" i="53"/>
  <c r="H30" i="53"/>
  <c r="H31" i="53"/>
  <c r="H32" i="53"/>
  <c r="H33" i="53"/>
  <c r="H34" i="53"/>
  <c r="H35" i="53"/>
  <c r="H36" i="53"/>
  <c r="H37" i="53"/>
  <c r="H38" i="53"/>
  <c r="H39" i="53"/>
  <c r="H40" i="53"/>
  <c r="H41" i="53"/>
  <c r="H42" i="53"/>
  <c r="H43" i="53"/>
  <c r="H44" i="53"/>
  <c r="H45" i="53"/>
  <c r="H46" i="53"/>
  <c r="H47" i="53"/>
  <c r="H48" i="53"/>
  <c r="H18" i="53"/>
  <c r="H19" i="52"/>
  <c r="H20" i="52"/>
  <c r="H21" i="52"/>
  <c r="H22" i="52"/>
  <c r="H23" i="52"/>
  <c r="H24" i="52"/>
  <c r="H25" i="52"/>
  <c r="H26" i="52"/>
  <c r="H27" i="52"/>
  <c r="H28" i="52"/>
  <c r="H29" i="52"/>
  <c r="H30" i="52"/>
  <c r="H31" i="52"/>
  <c r="H32" i="52"/>
  <c r="H33" i="52"/>
  <c r="H34" i="52"/>
  <c r="H35" i="52"/>
  <c r="H36" i="52"/>
  <c r="H37" i="52"/>
  <c r="H38" i="52"/>
  <c r="H39" i="52"/>
  <c r="H40" i="52"/>
  <c r="H41" i="52"/>
  <c r="H42" i="52"/>
  <c r="H43" i="52"/>
  <c r="H44" i="52"/>
  <c r="H45" i="52"/>
  <c r="H46" i="52"/>
  <c r="H47" i="52"/>
  <c r="H18" i="52"/>
  <c r="H19" i="51"/>
  <c r="H20" i="51"/>
  <c r="H21" i="51"/>
  <c r="H22" i="51"/>
  <c r="H23" i="51"/>
  <c r="H24" i="51"/>
  <c r="H25" i="51"/>
  <c r="H26" i="51"/>
  <c r="H27" i="51"/>
  <c r="H28" i="51"/>
  <c r="H29" i="51"/>
  <c r="H30" i="51"/>
  <c r="H31" i="51"/>
  <c r="H32" i="51"/>
  <c r="H33" i="51"/>
  <c r="H34" i="51"/>
  <c r="H35" i="51"/>
  <c r="H36" i="51"/>
  <c r="H37" i="51"/>
  <c r="H38" i="51"/>
  <c r="H39" i="51"/>
  <c r="H40" i="51"/>
  <c r="H41" i="51"/>
  <c r="H42" i="51"/>
  <c r="H43" i="51"/>
  <c r="H44" i="51"/>
  <c r="H45" i="51"/>
  <c r="H46" i="51"/>
  <c r="H47" i="51"/>
  <c r="H48" i="51"/>
  <c r="H18" i="51"/>
  <c r="H19" i="50"/>
  <c r="H20" i="50"/>
  <c r="H21" i="50"/>
  <c r="H22" i="50"/>
  <c r="H23" i="50"/>
  <c r="H24" i="50"/>
  <c r="H25" i="50"/>
  <c r="H26" i="50"/>
  <c r="H27" i="50"/>
  <c r="H28" i="50"/>
  <c r="H29" i="50"/>
  <c r="H30" i="50"/>
  <c r="H31" i="50"/>
  <c r="H32" i="50"/>
  <c r="H33" i="50"/>
  <c r="H34" i="50"/>
  <c r="H35" i="50"/>
  <c r="H36" i="50"/>
  <c r="H37" i="50"/>
  <c r="H38" i="50"/>
  <c r="H39" i="50"/>
  <c r="H40" i="50"/>
  <c r="H41" i="50"/>
  <c r="H42" i="50"/>
  <c r="H43" i="50"/>
  <c r="H44" i="50"/>
  <c r="H45" i="50"/>
  <c r="H46" i="50"/>
  <c r="H47" i="50"/>
  <c r="H48" i="50"/>
  <c r="H18" i="50"/>
  <c r="H19" i="49"/>
  <c r="H20" i="49"/>
  <c r="H21" i="49"/>
  <c r="H22" i="49"/>
  <c r="H23" i="49"/>
  <c r="H24" i="49"/>
  <c r="H25" i="49"/>
  <c r="H26" i="49"/>
  <c r="H27" i="49"/>
  <c r="H28" i="49"/>
  <c r="H29" i="49"/>
  <c r="H30" i="49"/>
  <c r="H31" i="49"/>
  <c r="H32" i="49"/>
  <c r="H33" i="49"/>
  <c r="H34" i="49"/>
  <c r="H35" i="49"/>
  <c r="H36" i="49"/>
  <c r="H37" i="49"/>
  <c r="H38" i="49"/>
  <c r="H39" i="49"/>
  <c r="H40" i="49"/>
  <c r="H41" i="49"/>
  <c r="H42" i="49"/>
  <c r="H43" i="49"/>
  <c r="H44" i="49"/>
  <c r="H45" i="49"/>
  <c r="H46" i="49"/>
  <c r="H47" i="49"/>
  <c r="H18" i="49"/>
  <c r="H19" i="48"/>
  <c r="H20" i="48"/>
  <c r="H21" i="48"/>
  <c r="H22" i="48"/>
  <c r="H23" i="48"/>
  <c r="H24" i="48"/>
  <c r="H25" i="48"/>
  <c r="H26" i="48"/>
  <c r="H27" i="48"/>
  <c r="H28" i="48"/>
  <c r="H29" i="48"/>
  <c r="H30" i="48"/>
  <c r="H31" i="48"/>
  <c r="H32" i="48"/>
  <c r="H33" i="48"/>
  <c r="H34" i="48"/>
  <c r="H35" i="48"/>
  <c r="H36" i="48"/>
  <c r="H37" i="48"/>
  <c r="H38" i="48"/>
  <c r="H39" i="48"/>
  <c r="H40" i="48"/>
  <c r="H41" i="48"/>
  <c r="H42" i="48"/>
  <c r="H43" i="48"/>
  <c r="H44" i="48"/>
  <c r="H45" i="48"/>
  <c r="H46" i="48"/>
  <c r="H47" i="48"/>
  <c r="H48" i="48"/>
  <c r="H18" i="48"/>
  <c r="H19" i="47"/>
  <c r="H20" i="47"/>
  <c r="H21" i="47"/>
  <c r="H22" i="47"/>
  <c r="H23" i="47"/>
  <c r="H24" i="47"/>
  <c r="H25" i="47"/>
  <c r="H26" i="47"/>
  <c r="H27" i="47"/>
  <c r="H28" i="47"/>
  <c r="H29" i="47"/>
  <c r="H30" i="47"/>
  <c r="H31" i="47"/>
  <c r="H32" i="47"/>
  <c r="H33" i="47"/>
  <c r="H34" i="47"/>
  <c r="H35" i="47"/>
  <c r="H36" i="47"/>
  <c r="H37" i="47"/>
  <c r="H38" i="47"/>
  <c r="H39" i="47"/>
  <c r="H40" i="47"/>
  <c r="H41" i="47"/>
  <c r="H42" i="47"/>
  <c r="H43" i="47"/>
  <c r="H44" i="47"/>
  <c r="H45" i="47"/>
  <c r="H46" i="47"/>
  <c r="H47" i="47"/>
  <c r="H18" i="47"/>
  <c r="H19" i="46"/>
  <c r="H20" i="46"/>
  <c r="H21" i="46"/>
  <c r="H22" i="46"/>
  <c r="H23" i="46"/>
  <c r="H24" i="46"/>
  <c r="H25" i="46"/>
  <c r="H26" i="46"/>
  <c r="H27" i="46"/>
  <c r="H28" i="46"/>
  <c r="H29" i="46"/>
  <c r="H30" i="46"/>
  <c r="H31" i="46"/>
  <c r="H32" i="46"/>
  <c r="H33" i="46"/>
  <c r="H34" i="46"/>
  <c r="H35" i="46"/>
  <c r="H36" i="46"/>
  <c r="H37" i="46"/>
  <c r="H38" i="46"/>
  <c r="H39" i="46"/>
  <c r="H40" i="46"/>
  <c r="H41" i="46"/>
  <c r="H42" i="46"/>
  <c r="H43" i="46"/>
  <c r="H44" i="46"/>
  <c r="H45" i="46"/>
  <c r="H46" i="46"/>
  <c r="H47" i="46"/>
  <c r="H48" i="46"/>
  <c r="H18" i="46"/>
  <c r="C10" i="55"/>
  <c r="C9" i="55"/>
  <c r="B29" i="14" s="1"/>
  <c r="C8" i="55"/>
  <c r="E28" i="14" s="1"/>
  <c r="C7" i="55"/>
  <c r="C6" i="55"/>
  <c r="D28" i="14" s="1"/>
  <c r="C10" i="54"/>
  <c r="C9" i="54"/>
  <c r="B26" i="14" s="1"/>
  <c r="C8" i="54"/>
  <c r="E26" i="14" s="1"/>
  <c r="C7" i="54"/>
  <c r="C6" i="54"/>
  <c r="D27" i="14" s="1"/>
  <c r="C10" i="53"/>
  <c r="C9" i="53"/>
  <c r="B25" i="14" s="1"/>
  <c r="C8" i="53"/>
  <c r="E25" i="14" s="1"/>
  <c r="C7" i="53"/>
  <c r="C6" i="53"/>
  <c r="D25" i="14" s="1"/>
  <c r="C10" i="52"/>
  <c r="C9" i="52"/>
  <c r="B23" i="14" s="1"/>
  <c r="C8" i="52"/>
  <c r="E22" i="14" s="1"/>
  <c r="C7" i="52"/>
  <c r="C6" i="52"/>
  <c r="D22" i="14" s="1"/>
  <c r="C10" i="51"/>
  <c r="C9" i="51"/>
  <c r="B20" i="14" s="1"/>
  <c r="C8" i="51"/>
  <c r="E21" i="14" s="1"/>
  <c r="C7" i="51"/>
  <c r="C6" i="51"/>
  <c r="C10" i="50"/>
  <c r="C9" i="50"/>
  <c r="B19" i="14" s="1"/>
  <c r="C8" i="50"/>
  <c r="E19" i="14" s="1"/>
  <c r="C7" i="50"/>
  <c r="C6" i="50"/>
  <c r="D19" i="14" s="1"/>
  <c r="C10" i="49"/>
  <c r="C9" i="49"/>
  <c r="B17" i="14" s="1"/>
  <c r="C8" i="49"/>
  <c r="E16" i="14" s="1"/>
  <c r="C7" i="49"/>
  <c r="C6" i="49"/>
  <c r="D16" i="14" s="1"/>
  <c r="C10" i="48"/>
  <c r="C9" i="48"/>
  <c r="B14" i="14" s="1"/>
  <c r="C8" i="48"/>
  <c r="E14" i="14" s="1"/>
  <c r="C7" i="48"/>
  <c r="C6" i="48"/>
  <c r="D14" i="14" s="1"/>
  <c r="C10" i="47"/>
  <c r="C9" i="47"/>
  <c r="C8" i="47"/>
  <c r="E13" i="14" s="1"/>
  <c r="C7" i="47"/>
  <c r="C6" i="47"/>
  <c r="D13" i="14" s="1"/>
  <c r="C10" i="46"/>
  <c r="C9" i="46"/>
  <c r="B11" i="14" s="1"/>
  <c r="C8" i="46"/>
  <c r="E11" i="14" s="1"/>
  <c r="C7" i="46"/>
  <c r="C6" i="46"/>
  <c r="D11" i="14" s="1"/>
  <c r="T20" i="45"/>
  <c r="H19" i="45"/>
  <c r="H20" i="45"/>
  <c r="H21" i="45"/>
  <c r="H22" i="45"/>
  <c r="H23" i="45"/>
  <c r="H24" i="45"/>
  <c r="H25" i="45"/>
  <c r="H26" i="45"/>
  <c r="H27" i="45"/>
  <c r="H28" i="45"/>
  <c r="H29" i="45"/>
  <c r="H30" i="45"/>
  <c r="H31" i="45"/>
  <c r="H32" i="45"/>
  <c r="H33" i="45"/>
  <c r="H34" i="45"/>
  <c r="H35" i="45"/>
  <c r="H36" i="45"/>
  <c r="H37" i="45"/>
  <c r="H38" i="45"/>
  <c r="H39" i="45"/>
  <c r="H40" i="45"/>
  <c r="H41" i="45"/>
  <c r="H42" i="45"/>
  <c r="H43" i="45"/>
  <c r="H44" i="45"/>
  <c r="H45" i="45"/>
  <c r="H18" i="45"/>
  <c r="C7" i="45"/>
  <c r="C8" i="45"/>
  <c r="E9" i="14" s="1"/>
  <c r="C9" i="45"/>
  <c r="B9" i="14" s="1"/>
  <c r="C10" i="45"/>
  <c r="C6" i="45"/>
  <c r="D8" i="14" s="1"/>
  <c r="F29" i="14"/>
  <c r="F28" i="14"/>
  <c r="AK48" i="55"/>
  <c r="T48" i="55"/>
  <c r="F48" i="55"/>
  <c r="AK47" i="55"/>
  <c r="T47" i="55"/>
  <c r="F47" i="55"/>
  <c r="AK46" i="55"/>
  <c r="T46" i="55"/>
  <c r="F46" i="55"/>
  <c r="AK45" i="55"/>
  <c r="T45" i="55"/>
  <c r="F45" i="55"/>
  <c r="AK44" i="55"/>
  <c r="T44" i="55"/>
  <c r="F44" i="55"/>
  <c r="AK43" i="55"/>
  <c r="T43" i="55"/>
  <c r="F43" i="55"/>
  <c r="AK42" i="55"/>
  <c r="T42" i="55"/>
  <c r="F42" i="55"/>
  <c r="AK41" i="55"/>
  <c r="T41" i="55"/>
  <c r="F41" i="55"/>
  <c r="AK40" i="55"/>
  <c r="T40" i="55"/>
  <c r="F40" i="55"/>
  <c r="AK39" i="55"/>
  <c r="T39" i="55"/>
  <c r="F39" i="55"/>
  <c r="AK38" i="55"/>
  <c r="T38" i="55"/>
  <c r="F38" i="55"/>
  <c r="AK37" i="55"/>
  <c r="T37" i="55"/>
  <c r="F37" i="55"/>
  <c r="AK36" i="55"/>
  <c r="T36" i="55"/>
  <c r="F36" i="55"/>
  <c r="AK35" i="55"/>
  <c r="T35" i="55"/>
  <c r="F35" i="55"/>
  <c r="AK34" i="55"/>
  <c r="T34" i="55"/>
  <c r="F34" i="55"/>
  <c r="AK33" i="55"/>
  <c r="T33" i="55"/>
  <c r="F33" i="55"/>
  <c r="AK32" i="55"/>
  <c r="T32" i="55"/>
  <c r="F32" i="55"/>
  <c r="AK31" i="55"/>
  <c r="T31" i="55"/>
  <c r="F31" i="55"/>
  <c r="AK30" i="55"/>
  <c r="T30" i="55"/>
  <c r="F30" i="55"/>
  <c r="AK29" i="55"/>
  <c r="T29" i="55"/>
  <c r="F29" i="55"/>
  <c r="AK28" i="55"/>
  <c r="T28" i="55"/>
  <c r="F28" i="55"/>
  <c r="AK27" i="55"/>
  <c r="T27" i="55"/>
  <c r="F27" i="55"/>
  <c r="AK26" i="55"/>
  <c r="T26" i="55"/>
  <c r="F26" i="55"/>
  <c r="AK25" i="55"/>
  <c r="T25" i="55"/>
  <c r="F25" i="55"/>
  <c r="AK24" i="55"/>
  <c r="T24" i="55"/>
  <c r="F24" i="55"/>
  <c r="AK23" i="55"/>
  <c r="T23" i="55"/>
  <c r="F23" i="55"/>
  <c r="AK22" i="55"/>
  <c r="T22" i="55"/>
  <c r="F22" i="55"/>
  <c r="AK21" i="55"/>
  <c r="T21" i="55"/>
  <c r="F21" i="55"/>
  <c r="AK20" i="55"/>
  <c r="F20" i="55"/>
  <c r="AK19" i="55"/>
  <c r="T19" i="55"/>
  <c r="F19" i="55"/>
  <c r="AK18" i="55"/>
  <c r="T18" i="55"/>
  <c r="F18" i="55"/>
  <c r="AC10" i="55"/>
  <c r="AB10" i="55"/>
  <c r="M29" i="14" s="1"/>
  <c r="AA10" i="55"/>
  <c r="AH10" i="55" s="1"/>
  <c r="Y10" i="55"/>
  <c r="L29" i="14" s="1"/>
  <c r="L10" i="55"/>
  <c r="K10" i="55"/>
  <c r="J10" i="55"/>
  <c r="C4" i="55"/>
  <c r="F27" i="14"/>
  <c r="F26" i="14"/>
  <c r="AK47" i="54"/>
  <c r="T47" i="54"/>
  <c r="F47" i="54"/>
  <c r="AK46" i="54"/>
  <c r="T46" i="54"/>
  <c r="F46" i="54"/>
  <c r="AK45" i="54"/>
  <c r="T45" i="54"/>
  <c r="F45" i="54"/>
  <c r="AK44" i="54"/>
  <c r="T44" i="54"/>
  <c r="F44" i="54"/>
  <c r="AK43" i="54"/>
  <c r="T43" i="54"/>
  <c r="F43" i="54"/>
  <c r="AK42" i="54"/>
  <c r="T42" i="54"/>
  <c r="F42" i="54"/>
  <c r="AK41" i="54"/>
  <c r="T41" i="54"/>
  <c r="F41" i="54"/>
  <c r="AK40" i="54"/>
  <c r="T40" i="54"/>
  <c r="F40" i="54"/>
  <c r="AK39" i="54"/>
  <c r="T39" i="54"/>
  <c r="F39" i="54"/>
  <c r="AK38" i="54"/>
  <c r="T38" i="54"/>
  <c r="F38" i="54"/>
  <c r="AK37" i="54"/>
  <c r="T37" i="54"/>
  <c r="F37" i="54"/>
  <c r="AK36" i="54"/>
  <c r="T36" i="54"/>
  <c r="F36" i="54"/>
  <c r="AK35" i="54"/>
  <c r="T35" i="54"/>
  <c r="F35" i="54"/>
  <c r="AK34" i="54"/>
  <c r="T34" i="54"/>
  <c r="F34" i="54"/>
  <c r="AK33" i="54"/>
  <c r="T33" i="54"/>
  <c r="F33" i="54"/>
  <c r="AK32" i="54"/>
  <c r="T32" i="54"/>
  <c r="F32" i="54"/>
  <c r="AK31" i="54"/>
  <c r="T31" i="54"/>
  <c r="F31" i="54"/>
  <c r="AK30" i="54"/>
  <c r="T30" i="54"/>
  <c r="F30" i="54"/>
  <c r="AK29" i="54"/>
  <c r="T29" i="54"/>
  <c r="F29" i="54"/>
  <c r="AK28" i="54"/>
  <c r="T28" i="54"/>
  <c r="F28" i="54"/>
  <c r="AK27" i="54"/>
  <c r="T27" i="54"/>
  <c r="F27" i="54"/>
  <c r="AK26" i="54"/>
  <c r="T26" i="54"/>
  <c r="F26" i="54"/>
  <c r="AK25" i="54"/>
  <c r="T25" i="54"/>
  <c r="F25" i="54"/>
  <c r="AK24" i="54"/>
  <c r="T24" i="54"/>
  <c r="F24" i="54"/>
  <c r="AK23" i="54"/>
  <c r="T23" i="54"/>
  <c r="F23" i="54"/>
  <c r="AK22" i="54"/>
  <c r="T22" i="54"/>
  <c r="F22" i="54"/>
  <c r="AK21" i="54"/>
  <c r="T21" i="54"/>
  <c r="F21" i="54"/>
  <c r="AK20" i="54"/>
  <c r="F20" i="54"/>
  <c r="AK19" i="54"/>
  <c r="T19" i="54"/>
  <c r="F19" i="54"/>
  <c r="AK18" i="54"/>
  <c r="T18" i="54"/>
  <c r="F18" i="54"/>
  <c r="AC10" i="54"/>
  <c r="AB10" i="54"/>
  <c r="M27" i="14" s="1"/>
  <c r="AA10" i="54"/>
  <c r="AH10" i="54" s="1"/>
  <c r="L10" i="54"/>
  <c r="K10" i="54"/>
  <c r="J10" i="54"/>
  <c r="C4" i="54"/>
  <c r="F25" i="14"/>
  <c r="F24" i="14"/>
  <c r="AK48" i="53"/>
  <c r="T48" i="53"/>
  <c r="F48" i="53"/>
  <c r="AK47" i="53"/>
  <c r="T47" i="53"/>
  <c r="F47" i="53"/>
  <c r="AK46" i="53"/>
  <c r="T46" i="53"/>
  <c r="F46" i="53"/>
  <c r="AK45" i="53"/>
  <c r="T45" i="53"/>
  <c r="F45" i="53"/>
  <c r="AK44" i="53"/>
  <c r="T44" i="53"/>
  <c r="F44" i="53"/>
  <c r="AK43" i="53"/>
  <c r="T43" i="53"/>
  <c r="F43" i="53"/>
  <c r="AK42" i="53"/>
  <c r="T42" i="53"/>
  <c r="F42" i="53"/>
  <c r="AK41" i="53"/>
  <c r="T41" i="53"/>
  <c r="F41" i="53"/>
  <c r="AK40" i="53"/>
  <c r="T40" i="53"/>
  <c r="F40" i="53"/>
  <c r="AK39" i="53"/>
  <c r="T39" i="53"/>
  <c r="F39" i="53"/>
  <c r="AK38" i="53"/>
  <c r="T38" i="53"/>
  <c r="F38" i="53"/>
  <c r="AK37" i="53"/>
  <c r="T37" i="53"/>
  <c r="F37" i="53"/>
  <c r="AK36" i="53"/>
  <c r="T36" i="53"/>
  <c r="F36" i="53"/>
  <c r="AK35" i="53"/>
  <c r="T35" i="53"/>
  <c r="F35" i="53"/>
  <c r="AK34" i="53"/>
  <c r="T34" i="53"/>
  <c r="F34" i="53"/>
  <c r="AK33" i="53"/>
  <c r="T33" i="53"/>
  <c r="F33" i="53"/>
  <c r="AK32" i="53"/>
  <c r="T32" i="53"/>
  <c r="F32" i="53"/>
  <c r="AK31" i="53"/>
  <c r="T31" i="53"/>
  <c r="F31" i="53"/>
  <c r="AK30" i="53"/>
  <c r="T30" i="53"/>
  <c r="F30" i="53"/>
  <c r="AK29" i="53"/>
  <c r="T29" i="53"/>
  <c r="F29" i="53"/>
  <c r="AK28" i="53"/>
  <c r="T28" i="53"/>
  <c r="F28" i="53"/>
  <c r="AK27" i="53"/>
  <c r="T27" i="53"/>
  <c r="F27" i="53"/>
  <c r="AK26" i="53"/>
  <c r="T26" i="53"/>
  <c r="F26" i="53"/>
  <c r="AK25" i="53"/>
  <c r="T25" i="53"/>
  <c r="F25" i="53"/>
  <c r="AK24" i="53"/>
  <c r="T24" i="53"/>
  <c r="F24" i="53"/>
  <c r="AK23" i="53"/>
  <c r="T23" i="53"/>
  <c r="F23" i="53"/>
  <c r="AK22" i="53"/>
  <c r="T22" i="53"/>
  <c r="F22" i="53"/>
  <c r="AK21" i="53"/>
  <c r="T21" i="53"/>
  <c r="F21" i="53"/>
  <c r="AK20" i="53"/>
  <c r="F20" i="53"/>
  <c r="AK19" i="53"/>
  <c r="T19" i="53"/>
  <c r="F19" i="53"/>
  <c r="AK18" i="53"/>
  <c r="T18" i="53"/>
  <c r="F18" i="53"/>
  <c r="AC10" i="53"/>
  <c r="AB10" i="53"/>
  <c r="M25" i="14" s="1"/>
  <c r="AA10" i="53"/>
  <c r="AH10" i="53" s="1"/>
  <c r="L10" i="53"/>
  <c r="K10" i="53"/>
  <c r="J10" i="53"/>
  <c r="C4" i="53"/>
  <c r="F23" i="14"/>
  <c r="F22" i="14"/>
  <c r="AK47" i="52"/>
  <c r="T47" i="52"/>
  <c r="F47" i="52"/>
  <c r="AK46" i="52"/>
  <c r="T46" i="52"/>
  <c r="F46" i="52"/>
  <c r="AK45" i="52"/>
  <c r="T45" i="52"/>
  <c r="F45" i="52"/>
  <c r="AK44" i="52"/>
  <c r="T44" i="52"/>
  <c r="F44" i="52"/>
  <c r="AK43" i="52"/>
  <c r="T43" i="52"/>
  <c r="F43" i="52"/>
  <c r="AK42" i="52"/>
  <c r="T42" i="52"/>
  <c r="F42" i="52"/>
  <c r="AK41" i="52"/>
  <c r="T41" i="52"/>
  <c r="F41" i="52"/>
  <c r="AK40" i="52"/>
  <c r="T40" i="52"/>
  <c r="F40" i="52"/>
  <c r="AK39" i="52"/>
  <c r="T39" i="52"/>
  <c r="F39" i="52"/>
  <c r="AK38" i="52"/>
  <c r="T38" i="52"/>
  <c r="F38" i="52"/>
  <c r="AK37" i="52"/>
  <c r="T37" i="52"/>
  <c r="F37" i="52"/>
  <c r="AK36" i="52"/>
  <c r="T36" i="52"/>
  <c r="F36" i="52"/>
  <c r="AK35" i="52"/>
  <c r="T35" i="52"/>
  <c r="F35" i="52"/>
  <c r="AK34" i="52"/>
  <c r="T34" i="52"/>
  <c r="F34" i="52"/>
  <c r="AK33" i="52"/>
  <c r="T33" i="52"/>
  <c r="F33" i="52"/>
  <c r="AK32" i="52"/>
  <c r="T32" i="52"/>
  <c r="F32" i="52"/>
  <c r="AK31" i="52"/>
  <c r="T31" i="52"/>
  <c r="F31" i="52"/>
  <c r="AK30" i="52"/>
  <c r="T30" i="52"/>
  <c r="F30" i="52"/>
  <c r="AK29" i="52"/>
  <c r="T29" i="52"/>
  <c r="F29" i="52"/>
  <c r="AK28" i="52"/>
  <c r="T28" i="52"/>
  <c r="F28" i="52"/>
  <c r="AK27" i="52"/>
  <c r="T27" i="52"/>
  <c r="F27" i="52"/>
  <c r="AK26" i="52"/>
  <c r="T26" i="52"/>
  <c r="F26" i="52"/>
  <c r="AK25" i="52"/>
  <c r="T25" i="52"/>
  <c r="F25" i="52"/>
  <c r="AK24" i="52"/>
  <c r="T24" i="52"/>
  <c r="F24" i="52"/>
  <c r="AK23" i="52"/>
  <c r="T23" i="52"/>
  <c r="F23" i="52"/>
  <c r="AK22" i="52"/>
  <c r="T22" i="52"/>
  <c r="F22" i="52"/>
  <c r="AK21" i="52"/>
  <c r="T21" i="52"/>
  <c r="F21" i="52"/>
  <c r="AK20" i="52"/>
  <c r="F20" i="52"/>
  <c r="AK19" i="52"/>
  <c r="T19" i="52"/>
  <c r="F19" i="52"/>
  <c r="AK18" i="52"/>
  <c r="T18" i="52"/>
  <c r="F18" i="52"/>
  <c r="AC10" i="52"/>
  <c r="AB10" i="52"/>
  <c r="M23" i="14" s="1"/>
  <c r="AA10" i="52"/>
  <c r="AH10" i="52" s="1"/>
  <c r="L10" i="52"/>
  <c r="K10" i="52"/>
  <c r="J10" i="52"/>
  <c r="C4" i="52"/>
  <c r="B18" i="52" s="1"/>
  <c r="F21" i="14"/>
  <c r="F20" i="14"/>
  <c r="D21" i="14"/>
  <c r="D20" i="14"/>
  <c r="AK48" i="51"/>
  <c r="T48" i="51"/>
  <c r="F48" i="51"/>
  <c r="AK47" i="51"/>
  <c r="T47" i="51"/>
  <c r="F47" i="51"/>
  <c r="AK46" i="51"/>
  <c r="T46" i="51"/>
  <c r="F46" i="51"/>
  <c r="AK45" i="51"/>
  <c r="T45" i="51"/>
  <c r="F45" i="51"/>
  <c r="AK44" i="51"/>
  <c r="T44" i="51"/>
  <c r="F44" i="51"/>
  <c r="AK43" i="51"/>
  <c r="T43" i="51"/>
  <c r="F43" i="51"/>
  <c r="AK42" i="51"/>
  <c r="T42" i="51"/>
  <c r="F42" i="51"/>
  <c r="AK41" i="51"/>
  <c r="T41" i="51"/>
  <c r="F41" i="51"/>
  <c r="AK40" i="51"/>
  <c r="T40" i="51"/>
  <c r="F40" i="51"/>
  <c r="AK39" i="51"/>
  <c r="T39" i="51"/>
  <c r="F39" i="51"/>
  <c r="AK38" i="51"/>
  <c r="T38" i="51"/>
  <c r="F38" i="51"/>
  <c r="AK37" i="51"/>
  <c r="T37" i="51"/>
  <c r="F37" i="51"/>
  <c r="AK36" i="51"/>
  <c r="T36" i="51"/>
  <c r="F36" i="51"/>
  <c r="AK35" i="51"/>
  <c r="T35" i="51"/>
  <c r="F35" i="51"/>
  <c r="AK34" i="51"/>
  <c r="T34" i="51"/>
  <c r="F34" i="51"/>
  <c r="AK33" i="51"/>
  <c r="T33" i="51"/>
  <c r="F33" i="51"/>
  <c r="AK32" i="51"/>
  <c r="T32" i="51"/>
  <c r="F32" i="51"/>
  <c r="AK31" i="51"/>
  <c r="T31" i="51"/>
  <c r="F31" i="51"/>
  <c r="AK30" i="51"/>
  <c r="T30" i="51"/>
  <c r="F30" i="51"/>
  <c r="AK29" i="51"/>
  <c r="T29" i="51"/>
  <c r="F29" i="51"/>
  <c r="AK28" i="51"/>
  <c r="T28" i="51"/>
  <c r="F28" i="51"/>
  <c r="AK27" i="51"/>
  <c r="T27" i="51"/>
  <c r="F27" i="51"/>
  <c r="AK26" i="51"/>
  <c r="T26" i="51"/>
  <c r="F26" i="51"/>
  <c r="AK25" i="51"/>
  <c r="T25" i="51"/>
  <c r="F25" i="51"/>
  <c r="AK24" i="51"/>
  <c r="T24" i="51"/>
  <c r="F24" i="51"/>
  <c r="AK23" i="51"/>
  <c r="T23" i="51"/>
  <c r="F23" i="51"/>
  <c r="AK22" i="51"/>
  <c r="T22" i="51"/>
  <c r="F22" i="51"/>
  <c r="AK21" i="51"/>
  <c r="T21" i="51"/>
  <c r="F21" i="51"/>
  <c r="AK20" i="51"/>
  <c r="F20" i="51"/>
  <c r="AK19" i="51"/>
  <c r="T19" i="51"/>
  <c r="F19" i="51"/>
  <c r="AK18" i="51"/>
  <c r="T18" i="51"/>
  <c r="F18" i="51"/>
  <c r="AC10" i="51"/>
  <c r="AB10" i="51"/>
  <c r="M21" i="14" s="1"/>
  <c r="AA10" i="51"/>
  <c r="AH10" i="51" s="1"/>
  <c r="L10" i="51"/>
  <c r="K10" i="51"/>
  <c r="J10" i="51"/>
  <c r="C4" i="51"/>
  <c r="B12" i="51" s="1"/>
  <c r="F19" i="14"/>
  <c r="F18" i="14"/>
  <c r="AK48" i="50"/>
  <c r="T48" i="50"/>
  <c r="F48" i="50"/>
  <c r="AK47" i="50"/>
  <c r="T47" i="50"/>
  <c r="F47" i="50"/>
  <c r="AK46" i="50"/>
  <c r="T46" i="50"/>
  <c r="F46" i="50"/>
  <c r="AK45" i="50"/>
  <c r="T45" i="50"/>
  <c r="F45" i="50"/>
  <c r="AK44" i="50"/>
  <c r="T44" i="50"/>
  <c r="F44" i="50"/>
  <c r="AK43" i="50"/>
  <c r="T43" i="50"/>
  <c r="F43" i="50"/>
  <c r="AK42" i="50"/>
  <c r="T42" i="50"/>
  <c r="F42" i="50"/>
  <c r="AK41" i="50"/>
  <c r="T41" i="50"/>
  <c r="F41" i="50"/>
  <c r="AK40" i="50"/>
  <c r="T40" i="50"/>
  <c r="F40" i="50"/>
  <c r="AK39" i="50"/>
  <c r="T39" i="50"/>
  <c r="F39" i="50"/>
  <c r="AK38" i="50"/>
  <c r="T38" i="50"/>
  <c r="F38" i="50"/>
  <c r="AK37" i="50"/>
  <c r="T37" i="50"/>
  <c r="F37" i="50"/>
  <c r="AK36" i="50"/>
  <c r="T36" i="50"/>
  <c r="F36" i="50"/>
  <c r="AK35" i="50"/>
  <c r="T35" i="50"/>
  <c r="F35" i="50"/>
  <c r="AK34" i="50"/>
  <c r="T34" i="50"/>
  <c r="F34" i="50"/>
  <c r="AK33" i="50"/>
  <c r="T33" i="50"/>
  <c r="F33" i="50"/>
  <c r="AK32" i="50"/>
  <c r="T32" i="50"/>
  <c r="F32" i="50"/>
  <c r="AK31" i="50"/>
  <c r="T31" i="50"/>
  <c r="F31" i="50"/>
  <c r="AK30" i="50"/>
  <c r="T30" i="50"/>
  <c r="F30" i="50"/>
  <c r="AK29" i="50"/>
  <c r="T29" i="50"/>
  <c r="F29" i="50"/>
  <c r="AK28" i="50"/>
  <c r="T28" i="50"/>
  <c r="F28" i="50"/>
  <c r="AK27" i="50"/>
  <c r="T27" i="50"/>
  <c r="F27" i="50"/>
  <c r="AK26" i="50"/>
  <c r="T26" i="50"/>
  <c r="F26" i="50"/>
  <c r="AK25" i="50"/>
  <c r="T25" i="50"/>
  <c r="F25" i="50"/>
  <c r="AK24" i="50"/>
  <c r="T24" i="50"/>
  <c r="F24" i="50"/>
  <c r="AK23" i="50"/>
  <c r="T23" i="50"/>
  <c r="F23" i="50"/>
  <c r="AK22" i="50"/>
  <c r="T22" i="50"/>
  <c r="F22" i="50"/>
  <c r="AK21" i="50"/>
  <c r="T21" i="50"/>
  <c r="F21" i="50"/>
  <c r="AK20" i="50"/>
  <c r="F20" i="50"/>
  <c r="AK19" i="50"/>
  <c r="T19" i="50"/>
  <c r="F19" i="50"/>
  <c r="AK18" i="50"/>
  <c r="T18" i="50"/>
  <c r="F18" i="50"/>
  <c r="AC10" i="50"/>
  <c r="AB10" i="50"/>
  <c r="M19" i="14" s="1"/>
  <c r="AA10" i="50"/>
  <c r="AH10" i="50" s="1"/>
  <c r="L10" i="50"/>
  <c r="K10" i="50"/>
  <c r="J10" i="50"/>
  <c r="C4" i="50"/>
  <c r="V18" i="50" s="1"/>
  <c r="V19" i="50" s="1"/>
  <c r="V20" i="50" s="1"/>
  <c r="F17" i="14"/>
  <c r="F16" i="14"/>
  <c r="AK47" i="49"/>
  <c r="T47" i="49"/>
  <c r="F47" i="49"/>
  <c r="AK46" i="49"/>
  <c r="T46" i="49"/>
  <c r="F46" i="49"/>
  <c r="AK45" i="49"/>
  <c r="T45" i="49"/>
  <c r="F45" i="49"/>
  <c r="AK44" i="49"/>
  <c r="T44" i="49"/>
  <c r="F44" i="49"/>
  <c r="AK43" i="49"/>
  <c r="T43" i="49"/>
  <c r="F43" i="49"/>
  <c r="AK42" i="49"/>
  <c r="T42" i="49"/>
  <c r="F42" i="49"/>
  <c r="AK41" i="49"/>
  <c r="T41" i="49"/>
  <c r="F41" i="49"/>
  <c r="AK40" i="49"/>
  <c r="T40" i="49"/>
  <c r="F40" i="49"/>
  <c r="AK39" i="49"/>
  <c r="T39" i="49"/>
  <c r="F39" i="49"/>
  <c r="AK38" i="49"/>
  <c r="T38" i="49"/>
  <c r="F38" i="49"/>
  <c r="AK37" i="49"/>
  <c r="T37" i="49"/>
  <c r="F37" i="49"/>
  <c r="AK36" i="49"/>
  <c r="T36" i="49"/>
  <c r="F36" i="49"/>
  <c r="AK35" i="49"/>
  <c r="T35" i="49"/>
  <c r="F35" i="49"/>
  <c r="AK34" i="49"/>
  <c r="T34" i="49"/>
  <c r="F34" i="49"/>
  <c r="AK33" i="49"/>
  <c r="T33" i="49"/>
  <c r="F33" i="49"/>
  <c r="AK32" i="49"/>
  <c r="T32" i="49"/>
  <c r="F32" i="49"/>
  <c r="AK31" i="49"/>
  <c r="T31" i="49"/>
  <c r="F31" i="49"/>
  <c r="AK30" i="49"/>
  <c r="T30" i="49"/>
  <c r="F30" i="49"/>
  <c r="AK29" i="49"/>
  <c r="T29" i="49"/>
  <c r="F29" i="49"/>
  <c r="AK28" i="49"/>
  <c r="T28" i="49"/>
  <c r="F28" i="49"/>
  <c r="AK27" i="49"/>
  <c r="T27" i="49"/>
  <c r="F27" i="49"/>
  <c r="AK26" i="49"/>
  <c r="T26" i="49"/>
  <c r="F26" i="49"/>
  <c r="AK25" i="49"/>
  <c r="T25" i="49"/>
  <c r="F25" i="49"/>
  <c r="AK24" i="49"/>
  <c r="T24" i="49"/>
  <c r="F24" i="49"/>
  <c r="AK23" i="49"/>
  <c r="T23" i="49"/>
  <c r="F23" i="49"/>
  <c r="AK22" i="49"/>
  <c r="T22" i="49"/>
  <c r="F22" i="49"/>
  <c r="AK21" i="49"/>
  <c r="T21" i="49"/>
  <c r="F21" i="49"/>
  <c r="AK20" i="49"/>
  <c r="F20" i="49"/>
  <c r="AK19" i="49"/>
  <c r="T19" i="49"/>
  <c r="F19" i="49"/>
  <c r="AK18" i="49"/>
  <c r="T18" i="49"/>
  <c r="F18" i="49"/>
  <c r="AC10" i="49"/>
  <c r="AB10" i="49"/>
  <c r="M17" i="14" s="1"/>
  <c r="AA10" i="49"/>
  <c r="AH10" i="49" s="1"/>
  <c r="L10" i="49"/>
  <c r="K10" i="49"/>
  <c r="J10" i="49"/>
  <c r="C4" i="49"/>
  <c r="F15" i="14"/>
  <c r="F14" i="14"/>
  <c r="AK48" i="48"/>
  <c r="T48" i="48"/>
  <c r="F48" i="48"/>
  <c r="AK47" i="48"/>
  <c r="T47" i="48"/>
  <c r="F47" i="48"/>
  <c r="AK46" i="48"/>
  <c r="T46" i="48"/>
  <c r="F46" i="48"/>
  <c r="AK45" i="48"/>
  <c r="T45" i="48"/>
  <c r="F45" i="48"/>
  <c r="AK44" i="48"/>
  <c r="T44" i="48"/>
  <c r="F44" i="48"/>
  <c r="AK43" i="48"/>
  <c r="T43" i="48"/>
  <c r="F43" i="48"/>
  <c r="AK42" i="48"/>
  <c r="T42" i="48"/>
  <c r="F42" i="48"/>
  <c r="AK41" i="48"/>
  <c r="T41" i="48"/>
  <c r="F41" i="48"/>
  <c r="AK40" i="48"/>
  <c r="T40" i="48"/>
  <c r="F40" i="48"/>
  <c r="AK39" i="48"/>
  <c r="T39" i="48"/>
  <c r="F39" i="48"/>
  <c r="AK38" i="48"/>
  <c r="T38" i="48"/>
  <c r="F38" i="48"/>
  <c r="AK37" i="48"/>
  <c r="T37" i="48"/>
  <c r="F37" i="48"/>
  <c r="AK36" i="48"/>
  <c r="T36" i="48"/>
  <c r="F36" i="48"/>
  <c r="AK35" i="48"/>
  <c r="T35" i="48"/>
  <c r="F35" i="48"/>
  <c r="AK34" i="48"/>
  <c r="T34" i="48"/>
  <c r="F34" i="48"/>
  <c r="AK33" i="48"/>
  <c r="T33" i="48"/>
  <c r="F33" i="48"/>
  <c r="AK32" i="48"/>
  <c r="T32" i="48"/>
  <c r="F32" i="48"/>
  <c r="AK31" i="48"/>
  <c r="T31" i="48"/>
  <c r="F31" i="48"/>
  <c r="AK30" i="48"/>
  <c r="T30" i="48"/>
  <c r="F30" i="48"/>
  <c r="AK29" i="48"/>
  <c r="T29" i="48"/>
  <c r="F29" i="48"/>
  <c r="AK28" i="48"/>
  <c r="T28" i="48"/>
  <c r="F28" i="48"/>
  <c r="AK27" i="48"/>
  <c r="T27" i="48"/>
  <c r="F27" i="48"/>
  <c r="AK26" i="48"/>
  <c r="T26" i="48"/>
  <c r="F26" i="48"/>
  <c r="AK25" i="48"/>
  <c r="T25" i="48"/>
  <c r="F25" i="48"/>
  <c r="AK24" i="48"/>
  <c r="T24" i="48"/>
  <c r="F24" i="48"/>
  <c r="AK23" i="48"/>
  <c r="T23" i="48"/>
  <c r="F23" i="48"/>
  <c r="AK22" i="48"/>
  <c r="T22" i="48"/>
  <c r="F22" i="48"/>
  <c r="AK21" i="48"/>
  <c r="T21" i="48"/>
  <c r="F21" i="48"/>
  <c r="AK20" i="48"/>
  <c r="F20" i="48"/>
  <c r="AK19" i="48"/>
  <c r="T19" i="48"/>
  <c r="F19" i="48"/>
  <c r="AK18" i="48"/>
  <c r="T18" i="48"/>
  <c r="F18" i="48"/>
  <c r="AC10" i="48"/>
  <c r="AB10" i="48"/>
  <c r="M15" i="14" s="1"/>
  <c r="AA10" i="48"/>
  <c r="AH10" i="48" s="1"/>
  <c r="Y10" i="48"/>
  <c r="L15" i="14" s="1"/>
  <c r="L10" i="48"/>
  <c r="K10" i="48"/>
  <c r="J10" i="48"/>
  <c r="C4" i="48"/>
  <c r="F13" i="14"/>
  <c r="F12" i="14"/>
  <c r="B13" i="14"/>
  <c r="B12" i="14"/>
  <c r="AK47" i="47"/>
  <c r="T47" i="47"/>
  <c r="F47" i="47"/>
  <c r="AK46" i="47"/>
  <c r="T46" i="47"/>
  <c r="F46" i="47"/>
  <c r="AK45" i="47"/>
  <c r="T45" i="47"/>
  <c r="F45" i="47"/>
  <c r="AK44" i="47"/>
  <c r="T44" i="47"/>
  <c r="F44" i="47"/>
  <c r="AK43" i="47"/>
  <c r="T43" i="47"/>
  <c r="F43" i="47"/>
  <c r="AK42" i="47"/>
  <c r="T42" i="47"/>
  <c r="F42" i="47"/>
  <c r="AK41" i="47"/>
  <c r="T41" i="47"/>
  <c r="F41" i="47"/>
  <c r="AK40" i="47"/>
  <c r="T40" i="47"/>
  <c r="F40" i="47"/>
  <c r="AK39" i="47"/>
  <c r="T39" i="47"/>
  <c r="F39" i="47"/>
  <c r="AK38" i="47"/>
  <c r="T38" i="47"/>
  <c r="F38" i="47"/>
  <c r="AK37" i="47"/>
  <c r="T37" i="47"/>
  <c r="F37" i="47"/>
  <c r="AK36" i="47"/>
  <c r="T36" i="47"/>
  <c r="F36" i="47"/>
  <c r="AK35" i="47"/>
  <c r="T35" i="47"/>
  <c r="F35" i="47"/>
  <c r="AK34" i="47"/>
  <c r="T34" i="47"/>
  <c r="F34" i="47"/>
  <c r="AK33" i="47"/>
  <c r="T33" i="47"/>
  <c r="F33" i="47"/>
  <c r="AK32" i="47"/>
  <c r="T32" i="47"/>
  <c r="F32" i="47"/>
  <c r="AK31" i="47"/>
  <c r="T31" i="47"/>
  <c r="F31" i="47"/>
  <c r="AK30" i="47"/>
  <c r="T30" i="47"/>
  <c r="F30" i="47"/>
  <c r="AK29" i="47"/>
  <c r="T29" i="47"/>
  <c r="F29" i="47"/>
  <c r="AK28" i="47"/>
  <c r="T28" i="47"/>
  <c r="F28" i="47"/>
  <c r="AK27" i="47"/>
  <c r="T27" i="47"/>
  <c r="F27" i="47"/>
  <c r="AK26" i="47"/>
  <c r="T26" i="47"/>
  <c r="F26" i="47"/>
  <c r="AK25" i="47"/>
  <c r="T25" i="47"/>
  <c r="F25" i="47"/>
  <c r="AK24" i="47"/>
  <c r="T24" i="47"/>
  <c r="F24" i="47"/>
  <c r="AK23" i="47"/>
  <c r="T23" i="47"/>
  <c r="F23" i="47"/>
  <c r="AK22" i="47"/>
  <c r="T22" i="47"/>
  <c r="F22" i="47"/>
  <c r="AK21" i="47"/>
  <c r="T21" i="47"/>
  <c r="F21" i="47"/>
  <c r="AK20" i="47"/>
  <c r="F20" i="47"/>
  <c r="AK19" i="47"/>
  <c r="T19" i="47"/>
  <c r="F19" i="47"/>
  <c r="AK18" i="47"/>
  <c r="T18" i="47"/>
  <c r="F18" i="47"/>
  <c r="AC10" i="47"/>
  <c r="AB10" i="47"/>
  <c r="M13" i="14" s="1"/>
  <c r="AA10" i="47"/>
  <c r="AH10" i="47" s="1"/>
  <c r="L10" i="47"/>
  <c r="K10" i="47"/>
  <c r="J10" i="47"/>
  <c r="C4" i="47"/>
  <c r="B12" i="47" s="1"/>
  <c r="F11" i="14"/>
  <c r="F10" i="14"/>
  <c r="AK48" i="46"/>
  <c r="T48" i="46"/>
  <c r="F48" i="46"/>
  <c r="AK47" i="46"/>
  <c r="T47" i="46"/>
  <c r="F47" i="46"/>
  <c r="AK46" i="46"/>
  <c r="T46" i="46"/>
  <c r="F46" i="46"/>
  <c r="AK45" i="46"/>
  <c r="T45" i="46"/>
  <c r="F45" i="46"/>
  <c r="AK44" i="46"/>
  <c r="T44" i="46"/>
  <c r="F44" i="46"/>
  <c r="AK43" i="46"/>
  <c r="T43" i="46"/>
  <c r="F43" i="46"/>
  <c r="AK42" i="46"/>
  <c r="T42" i="46"/>
  <c r="F42" i="46"/>
  <c r="AK41" i="46"/>
  <c r="T41" i="46"/>
  <c r="F41" i="46"/>
  <c r="AK40" i="46"/>
  <c r="T40" i="46"/>
  <c r="F40" i="46"/>
  <c r="AK39" i="46"/>
  <c r="T39" i="46"/>
  <c r="F39" i="46"/>
  <c r="AK38" i="46"/>
  <c r="T38" i="46"/>
  <c r="F38" i="46"/>
  <c r="AK37" i="46"/>
  <c r="T37" i="46"/>
  <c r="F37" i="46"/>
  <c r="AK36" i="46"/>
  <c r="T36" i="46"/>
  <c r="F36" i="46"/>
  <c r="AK35" i="46"/>
  <c r="T35" i="46"/>
  <c r="F35" i="46"/>
  <c r="AK34" i="46"/>
  <c r="T34" i="46"/>
  <c r="F34" i="46"/>
  <c r="AK33" i="46"/>
  <c r="T33" i="46"/>
  <c r="F33" i="46"/>
  <c r="AK32" i="46"/>
  <c r="T32" i="46"/>
  <c r="F32" i="46"/>
  <c r="AK31" i="46"/>
  <c r="T31" i="46"/>
  <c r="F31" i="46"/>
  <c r="AK30" i="46"/>
  <c r="T30" i="46"/>
  <c r="F30" i="46"/>
  <c r="AK29" i="46"/>
  <c r="T29" i="46"/>
  <c r="F29" i="46"/>
  <c r="AK28" i="46"/>
  <c r="T28" i="46"/>
  <c r="F28" i="46"/>
  <c r="AK27" i="46"/>
  <c r="T27" i="46"/>
  <c r="F27" i="46"/>
  <c r="AK26" i="46"/>
  <c r="T26" i="46"/>
  <c r="F26" i="46"/>
  <c r="AK25" i="46"/>
  <c r="T25" i="46"/>
  <c r="F25" i="46"/>
  <c r="AK24" i="46"/>
  <c r="T24" i="46"/>
  <c r="F24" i="46"/>
  <c r="AK23" i="46"/>
  <c r="T23" i="46"/>
  <c r="F23" i="46"/>
  <c r="AK22" i="46"/>
  <c r="T22" i="46"/>
  <c r="F22" i="46"/>
  <c r="AK21" i="46"/>
  <c r="T21" i="46"/>
  <c r="F21" i="46"/>
  <c r="AK20" i="46"/>
  <c r="F20" i="46"/>
  <c r="AK19" i="46"/>
  <c r="T19" i="46"/>
  <c r="F19" i="46"/>
  <c r="AK18" i="46"/>
  <c r="T18" i="46"/>
  <c r="F18" i="46"/>
  <c r="AC10" i="46"/>
  <c r="AB10" i="46"/>
  <c r="M11" i="14" s="1"/>
  <c r="AA10" i="46"/>
  <c r="AH10" i="46" s="1"/>
  <c r="Y10" i="46"/>
  <c r="L11" i="14" s="1"/>
  <c r="L10" i="46"/>
  <c r="K10" i="46"/>
  <c r="J10" i="46"/>
  <c r="C4" i="46"/>
  <c r="F9" i="14"/>
  <c r="F8" i="14"/>
  <c r="AK45" i="45"/>
  <c r="T45" i="45"/>
  <c r="F45" i="45"/>
  <c r="AK44" i="45"/>
  <c r="T44" i="45"/>
  <c r="F44" i="45"/>
  <c r="AK43" i="45"/>
  <c r="T43" i="45"/>
  <c r="F43" i="45"/>
  <c r="AK42" i="45"/>
  <c r="T42" i="45"/>
  <c r="F42" i="45"/>
  <c r="AK41" i="45"/>
  <c r="T41" i="45"/>
  <c r="F41" i="45"/>
  <c r="AK40" i="45"/>
  <c r="T40" i="45"/>
  <c r="F40" i="45"/>
  <c r="AK39" i="45"/>
  <c r="T39" i="45"/>
  <c r="F39" i="45"/>
  <c r="AK38" i="45"/>
  <c r="T38" i="45"/>
  <c r="F38" i="45"/>
  <c r="AK37" i="45"/>
  <c r="T37" i="45"/>
  <c r="F37" i="45"/>
  <c r="AK36" i="45"/>
  <c r="T36" i="45"/>
  <c r="F36" i="45"/>
  <c r="AK35" i="45"/>
  <c r="T35" i="45"/>
  <c r="F35" i="45"/>
  <c r="AK34" i="45"/>
  <c r="T34" i="45"/>
  <c r="F34" i="45"/>
  <c r="AK33" i="45"/>
  <c r="T33" i="45"/>
  <c r="F33" i="45"/>
  <c r="AK32" i="45"/>
  <c r="T32" i="45"/>
  <c r="F32" i="45"/>
  <c r="AK31" i="45"/>
  <c r="T31" i="45"/>
  <c r="F31" i="45"/>
  <c r="AK30" i="45"/>
  <c r="T30" i="45"/>
  <c r="F30" i="45"/>
  <c r="AK29" i="45"/>
  <c r="T29" i="45"/>
  <c r="F29" i="45"/>
  <c r="AK28" i="45"/>
  <c r="T28" i="45"/>
  <c r="F28" i="45"/>
  <c r="AK27" i="45"/>
  <c r="T27" i="45"/>
  <c r="F27" i="45"/>
  <c r="AK26" i="45"/>
  <c r="T26" i="45"/>
  <c r="F26" i="45"/>
  <c r="AK25" i="45"/>
  <c r="T25" i="45"/>
  <c r="F25" i="45"/>
  <c r="AK24" i="45"/>
  <c r="T24" i="45"/>
  <c r="F24" i="45"/>
  <c r="AK23" i="45"/>
  <c r="T23" i="45"/>
  <c r="F23" i="45"/>
  <c r="AK22" i="45"/>
  <c r="T22" i="45"/>
  <c r="F22" i="45"/>
  <c r="AK21" i="45"/>
  <c r="T21" i="45"/>
  <c r="F21" i="45"/>
  <c r="AK20" i="45"/>
  <c r="F20" i="45"/>
  <c r="AK19" i="45"/>
  <c r="T19" i="45"/>
  <c r="F19" i="45"/>
  <c r="AK18" i="45"/>
  <c r="T18" i="45"/>
  <c r="F18" i="45"/>
  <c r="C4" i="45"/>
  <c r="H10" i="52" l="1"/>
  <c r="B12" i="54"/>
  <c r="D26" i="14"/>
  <c r="H10" i="50"/>
  <c r="Q10" i="48"/>
  <c r="T14" i="14" s="1"/>
  <c r="Q10" i="46"/>
  <c r="T10" i="14" s="1"/>
  <c r="B28" i="14"/>
  <c r="B39" i="15" s="1"/>
  <c r="H10" i="51"/>
  <c r="Q10" i="52"/>
  <c r="T22" i="14" s="1"/>
  <c r="H10" i="49"/>
  <c r="H10" i="48"/>
  <c r="K10" i="29" s="1"/>
  <c r="Q10" i="49"/>
  <c r="T16" i="14" s="1"/>
  <c r="Q10" i="53"/>
  <c r="T24" i="14" s="1"/>
  <c r="H10" i="47"/>
  <c r="Q10" i="50"/>
  <c r="T18" i="14" s="1"/>
  <c r="H10" i="46"/>
  <c r="H10" i="45"/>
  <c r="H10" i="55"/>
  <c r="Q10" i="54"/>
  <c r="T26" i="14" s="1"/>
  <c r="Q10" i="51"/>
  <c r="H10" i="54"/>
  <c r="Q10" i="55"/>
  <c r="T28" i="14" s="1"/>
  <c r="H10" i="53"/>
  <c r="Q10" i="47"/>
  <c r="T12" i="14" s="1"/>
  <c r="D12" i="14"/>
  <c r="E29" i="14"/>
  <c r="D23" i="14"/>
  <c r="E12" i="14"/>
  <c r="E18" i="14"/>
  <c r="I8" i="14"/>
  <c r="D10" i="14"/>
  <c r="D21" i="15" s="1"/>
  <c r="B15" i="14"/>
  <c r="T11" i="14"/>
  <c r="AE10" i="46"/>
  <c r="T15" i="14"/>
  <c r="AE10" i="48"/>
  <c r="T21" i="14"/>
  <c r="AE10" i="51"/>
  <c r="B21" i="14"/>
  <c r="B32" i="15" s="1"/>
  <c r="N10" i="54"/>
  <c r="T29" i="14"/>
  <c r="AE10" i="55"/>
  <c r="D15" i="14"/>
  <c r="D26" i="15" s="1"/>
  <c r="T25" i="14"/>
  <c r="AE10" i="53"/>
  <c r="T13" i="14"/>
  <c r="AE10" i="47"/>
  <c r="D17" i="14"/>
  <c r="T19" i="14"/>
  <c r="AE10" i="50"/>
  <c r="E15" i="14"/>
  <c r="E26" i="15" s="1"/>
  <c r="B8" i="14"/>
  <c r="B19" i="15" s="1"/>
  <c r="N10" i="49"/>
  <c r="E27" i="14"/>
  <c r="E38" i="15" s="1"/>
  <c r="T27" i="14"/>
  <c r="AE10" i="54"/>
  <c r="D9" i="14"/>
  <c r="D20" i="15" s="1"/>
  <c r="N10" i="55"/>
  <c r="T20" i="14"/>
  <c r="N10" i="51"/>
  <c r="T17" i="14"/>
  <c r="AE10" i="49"/>
  <c r="B22" i="14"/>
  <c r="B33" i="15" s="1"/>
  <c r="T23" i="14"/>
  <c r="AE10" i="52"/>
  <c r="N10" i="53"/>
  <c r="N10" i="47"/>
  <c r="N10" i="46"/>
  <c r="N10" i="48"/>
  <c r="N10" i="50"/>
  <c r="N10" i="52"/>
  <c r="T9" i="14"/>
  <c r="AE10" i="45"/>
  <c r="E8" i="14"/>
  <c r="O46" i="45"/>
  <c r="P46" i="45" s="1"/>
  <c r="AM46" i="45" s="1"/>
  <c r="AF46" i="45"/>
  <c r="AG46" i="45" s="1"/>
  <c r="T8" i="14"/>
  <c r="N10" i="45"/>
  <c r="C17" i="14"/>
  <c r="AF43" i="49"/>
  <c r="AF31" i="49"/>
  <c r="AF19" i="49"/>
  <c r="O41" i="49"/>
  <c r="O29" i="49"/>
  <c r="AF41" i="49"/>
  <c r="C16" i="14"/>
  <c r="C27" i="15" s="1"/>
  <c r="AF42" i="49"/>
  <c r="AF30" i="49"/>
  <c r="AF18" i="49"/>
  <c r="O40" i="49"/>
  <c r="O28" i="49"/>
  <c r="AF29" i="49"/>
  <c r="O39" i="49"/>
  <c r="AF37" i="49"/>
  <c r="AF25" i="49"/>
  <c r="O47" i="49"/>
  <c r="O35" i="49"/>
  <c r="O23" i="49"/>
  <c r="AF36" i="49"/>
  <c r="AF24" i="49"/>
  <c r="AF40" i="49"/>
  <c r="AF21" i="49"/>
  <c r="O32" i="49"/>
  <c r="O46" i="49"/>
  <c r="AF35" i="49"/>
  <c r="O45" i="49"/>
  <c r="AF34" i="49"/>
  <c r="AF39" i="49"/>
  <c r="AF20" i="49"/>
  <c r="O31" i="49"/>
  <c r="AF38" i="49"/>
  <c r="O30" i="49"/>
  <c r="O27" i="49"/>
  <c r="AF32" i="49"/>
  <c r="O42" i="49"/>
  <c r="O24" i="49"/>
  <c r="AF28" i="49"/>
  <c r="O38" i="49"/>
  <c r="O22" i="49"/>
  <c r="AF47" i="49"/>
  <c r="AF27" i="49"/>
  <c r="O37" i="49"/>
  <c r="O21" i="49"/>
  <c r="AF44" i="49"/>
  <c r="O25" i="49"/>
  <c r="AF26" i="49"/>
  <c r="O19" i="49"/>
  <c r="AF23" i="49"/>
  <c r="O18" i="49"/>
  <c r="O36" i="49"/>
  <c r="O33" i="49"/>
  <c r="AF33" i="49"/>
  <c r="O20" i="49"/>
  <c r="AF22" i="49"/>
  <c r="O34" i="49"/>
  <c r="AF46" i="49"/>
  <c r="AF45" i="49"/>
  <c r="O44" i="49"/>
  <c r="O43" i="49"/>
  <c r="O26" i="49"/>
  <c r="AF40" i="54"/>
  <c r="AF28" i="54"/>
  <c r="O38" i="54"/>
  <c r="O26" i="54"/>
  <c r="AF26" i="54"/>
  <c r="AF39" i="54"/>
  <c r="AF27" i="54"/>
  <c r="O37" i="54"/>
  <c r="O25" i="54"/>
  <c r="C27" i="14"/>
  <c r="AF38" i="54"/>
  <c r="AF46" i="54"/>
  <c r="AF34" i="54"/>
  <c r="AF22" i="54"/>
  <c r="O44" i="54"/>
  <c r="O32" i="54"/>
  <c r="O20" i="54"/>
  <c r="AF45" i="54"/>
  <c r="C26" i="14"/>
  <c r="C37" i="15" s="1"/>
  <c r="AF31" i="54"/>
  <c r="O40" i="54"/>
  <c r="O23" i="54"/>
  <c r="AF29" i="54"/>
  <c r="O36" i="54"/>
  <c r="AF25" i="54"/>
  <c r="O35" i="54"/>
  <c r="AF30" i="54"/>
  <c r="O39" i="54"/>
  <c r="O22" i="54"/>
  <c r="AF47" i="54"/>
  <c r="O21" i="54"/>
  <c r="AF44" i="54"/>
  <c r="O19" i="54"/>
  <c r="AF43" i="54"/>
  <c r="AF41" i="54"/>
  <c r="AF21" i="54"/>
  <c r="O47" i="54"/>
  <c r="O31" i="54"/>
  <c r="AF37" i="54"/>
  <c r="AF20" i="54"/>
  <c r="O46" i="54"/>
  <c r="O30" i="54"/>
  <c r="AF36" i="54"/>
  <c r="AF19" i="54"/>
  <c r="O45" i="54"/>
  <c r="O29" i="54"/>
  <c r="O24" i="54"/>
  <c r="AF42" i="54"/>
  <c r="O28" i="54"/>
  <c r="AF18" i="54"/>
  <c r="O18" i="54"/>
  <c r="O43" i="54"/>
  <c r="AF32" i="54"/>
  <c r="O34" i="54"/>
  <c r="AF24" i="54"/>
  <c r="O33" i="54"/>
  <c r="O27" i="54"/>
  <c r="AF35" i="54"/>
  <c r="O42" i="54"/>
  <c r="AF33" i="54"/>
  <c r="O41" i="54"/>
  <c r="AF23" i="54"/>
  <c r="AF42" i="47"/>
  <c r="AF30" i="47"/>
  <c r="AF18" i="47"/>
  <c r="O40" i="47"/>
  <c r="O28" i="47"/>
  <c r="AF28" i="47"/>
  <c r="O26" i="47"/>
  <c r="AF41" i="47"/>
  <c r="AF29" i="47"/>
  <c r="O39" i="47"/>
  <c r="O27" i="47"/>
  <c r="AF40" i="47"/>
  <c r="O38" i="47"/>
  <c r="AF36" i="47"/>
  <c r="AF24" i="47"/>
  <c r="O46" i="47"/>
  <c r="O34" i="47"/>
  <c r="O22" i="47"/>
  <c r="C12" i="14"/>
  <c r="C23" i="15" s="1"/>
  <c r="AF47" i="47"/>
  <c r="AF35" i="47"/>
  <c r="AF23" i="47"/>
  <c r="AF43" i="47"/>
  <c r="AF21" i="47"/>
  <c r="O43" i="47"/>
  <c r="O24" i="47"/>
  <c r="AF38" i="47"/>
  <c r="O21" i="47"/>
  <c r="O37" i="47"/>
  <c r="AF39" i="47"/>
  <c r="AF20" i="47"/>
  <c r="O42" i="47"/>
  <c r="O23" i="47"/>
  <c r="AF19" i="47"/>
  <c r="O41" i="47"/>
  <c r="AF37" i="47"/>
  <c r="O20" i="47"/>
  <c r="AF34" i="47"/>
  <c r="AF32" i="47"/>
  <c r="O33" i="47"/>
  <c r="AF31" i="47"/>
  <c r="O32" i="47"/>
  <c r="C13" i="14"/>
  <c r="AF27" i="47"/>
  <c r="O31" i="47"/>
  <c r="AF46" i="47"/>
  <c r="AF26" i="47"/>
  <c r="AF45" i="47"/>
  <c r="O47" i="47"/>
  <c r="AF33" i="47"/>
  <c r="O36" i="47"/>
  <c r="AF22" i="47"/>
  <c r="O30" i="47"/>
  <c r="O18" i="47"/>
  <c r="AF44" i="47"/>
  <c r="O45" i="47"/>
  <c r="O44" i="47"/>
  <c r="AF25" i="47"/>
  <c r="O35" i="47"/>
  <c r="O29" i="47"/>
  <c r="O25" i="47"/>
  <c r="O19" i="47"/>
  <c r="AF39" i="52"/>
  <c r="AF27" i="52"/>
  <c r="O37" i="52"/>
  <c r="O25" i="52"/>
  <c r="AF25" i="52"/>
  <c r="AF38" i="52"/>
  <c r="AF26" i="52"/>
  <c r="O36" i="52"/>
  <c r="O24" i="52"/>
  <c r="AF37" i="52"/>
  <c r="C23" i="14"/>
  <c r="AF45" i="52"/>
  <c r="AF33" i="52"/>
  <c r="AF21" i="52"/>
  <c r="O43" i="52"/>
  <c r="O31" i="52"/>
  <c r="O19" i="52"/>
  <c r="C22" i="14"/>
  <c r="C33" i="15" s="1"/>
  <c r="AF44" i="52"/>
  <c r="AF32" i="52"/>
  <c r="AF20" i="52"/>
  <c r="AF30" i="52"/>
  <c r="O42" i="52"/>
  <c r="O27" i="52"/>
  <c r="AF47" i="52"/>
  <c r="O40" i="52"/>
  <c r="AF46" i="52"/>
  <c r="O39" i="52"/>
  <c r="AF43" i="52"/>
  <c r="AF29" i="52"/>
  <c r="O41" i="52"/>
  <c r="O26" i="52"/>
  <c r="AF28" i="52"/>
  <c r="O23" i="52"/>
  <c r="AF24" i="52"/>
  <c r="O22" i="52"/>
  <c r="AF23" i="52"/>
  <c r="AF41" i="52"/>
  <c r="AF19" i="52"/>
  <c r="O34" i="52"/>
  <c r="O18" i="52"/>
  <c r="AF40" i="52"/>
  <c r="AF18" i="52"/>
  <c r="O33" i="52"/>
  <c r="AF36" i="52"/>
  <c r="O47" i="52"/>
  <c r="O32" i="52"/>
  <c r="O38" i="52"/>
  <c r="O30" i="52"/>
  <c r="O29" i="52"/>
  <c r="O21" i="52"/>
  <c r="AF31" i="52"/>
  <c r="O46" i="52"/>
  <c r="O44" i="52"/>
  <c r="O35" i="52"/>
  <c r="O28" i="52"/>
  <c r="AF42" i="52"/>
  <c r="AF35" i="52"/>
  <c r="O20" i="52"/>
  <c r="AF34" i="52"/>
  <c r="AF22" i="52"/>
  <c r="O45" i="52"/>
  <c r="C29" i="14"/>
  <c r="AF47" i="55"/>
  <c r="AF35" i="55"/>
  <c r="AF23" i="55"/>
  <c r="O45" i="55"/>
  <c r="O33" i="55"/>
  <c r="O21" i="55"/>
  <c r="AF33" i="55"/>
  <c r="C28" i="14"/>
  <c r="C39" i="15" s="1"/>
  <c r="AF46" i="55"/>
  <c r="AF34" i="55"/>
  <c r="AF22" i="55"/>
  <c r="O44" i="55"/>
  <c r="O32" i="55"/>
  <c r="O20" i="55"/>
  <c r="AF45" i="55"/>
  <c r="AF21" i="55"/>
  <c r="AF41" i="55"/>
  <c r="AF29" i="55"/>
  <c r="O39" i="55"/>
  <c r="O27" i="55"/>
  <c r="AF43" i="55"/>
  <c r="AF26" i="55"/>
  <c r="O38" i="55"/>
  <c r="O23" i="55"/>
  <c r="AF24" i="55"/>
  <c r="O36" i="55"/>
  <c r="AF20" i="55"/>
  <c r="O35" i="55"/>
  <c r="AF42" i="55"/>
  <c r="AF25" i="55"/>
  <c r="O37" i="55"/>
  <c r="O22" i="55"/>
  <c r="AF40" i="55"/>
  <c r="O19" i="55"/>
  <c r="AF39" i="55"/>
  <c r="O18" i="55"/>
  <c r="AF36" i="55"/>
  <c r="O47" i="55"/>
  <c r="O30" i="55"/>
  <c r="AF32" i="55"/>
  <c r="O46" i="55"/>
  <c r="O29" i="55"/>
  <c r="AF31" i="55"/>
  <c r="O43" i="55"/>
  <c r="O28" i="55"/>
  <c r="AF48" i="55"/>
  <c r="O48" i="55"/>
  <c r="AF37" i="55"/>
  <c r="O42" i="55"/>
  <c r="AF28" i="55"/>
  <c r="O40" i="55"/>
  <c r="AF18" i="55"/>
  <c r="O25" i="55"/>
  <c r="AF44" i="55"/>
  <c r="AF38" i="55"/>
  <c r="AF30" i="55"/>
  <c r="O41" i="55"/>
  <c r="O24" i="55"/>
  <c r="AF27" i="55"/>
  <c r="O34" i="55"/>
  <c r="AF19" i="55"/>
  <c r="O31" i="55"/>
  <c r="O26" i="55"/>
  <c r="AF37" i="48"/>
  <c r="AF25" i="48"/>
  <c r="O47" i="48"/>
  <c r="O35" i="48"/>
  <c r="O23" i="48"/>
  <c r="C15" i="14"/>
  <c r="C26" i="15" s="1"/>
  <c r="AF35" i="48"/>
  <c r="O21" i="48"/>
  <c r="AF48" i="48"/>
  <c r="AF36" i="48"/>
  <c r="AF24" i="48"/>
  <c r="O46" i="48"/>
  <c r="O34" i="48"/>
  <c r="O22" i="48"/>
  <c r="AF47" i="48"/>
  <c r="AF23" i="48"/>
  <c r="O45" i="48"/>
  <c r="O33" i="48"/>
  <c r="AF43" i="48"/>
  <c r="AF31" i="48"/>
  <c r="AF19" i="48"/>
  <c r="O41" i="48"/>
  <c r="O29" i="48"/>
  <c r="AF42" i="48"/>
  <c r="AF30" i="48"/>
  <c r="AF18" i="48"/>
  <c r="AF32" i="48"/>
  <c r="O38" i="48"/>
  <c r="O19" i="48"/>
  <c r="AF28" i="48"/>
  <c r="AF46" i="48"/>
  <c r="O32" i="48"/>
  <c r="AF45" i="48"/>
  <c r="AF29" i="48"/>
  <c r="O37" i="48"/>
  <c r="O18" i="48"/>
  <c r="O36" i="48"/>
  <c r="AF27" i="48"/>
  <c r="AF26" i="48"/>
  <c r="AF41" i="48"/>
  <c r="AF21" i="48"/>
  <c r="O48" i="48"/>
  <c r="O28" i="48"/>
  <c r="C14" i="14"/>
  <c r="AF40" i="48"/>
  <c r="AF20" i="48"/>
  <c r="O44" i="48"/>
  <c r="O27" i="48"/>
  <c r="AF39" i="48"/>
  <c r="O43" i="48"/>
  <c r="O26" i="48"/>
  <c r="O39" i="48"/>
  <c r="O24" i="48"/>
  <c r="AF44" i="48"/>
  <c r="O40" i="48"/>
  <c r="O31" i="48"/>
  <c r="O30" i="48"/>
  <c r="O25" i="48"/>
  <c r="O20" i="48"/>
  <c r="AF33" i="48"/>
  <c r="AF38" i="48"/>
  <c r="AF34" i="48"/>
  <c r="AF22" i="48"/>
  <c r="O42" i="48"/>
  <c r="AF39" i="45"/>
  <c r="AF27" i="45"/>
  <c r="O37" i="45"/>
  <c r="O25" i="45"/>
  <c r="AF25" i="45"/>
  <c r="AF38" i="45"/>
  <c r="AF26" i="45"/>
  <c r="O36" i="45"/>
  <c r="O24" i="45"/>
  <c r="AF37" i="45"/>
  <c r="C9" i="14"/>
  <c r="C20" i="15" s="1"/>
  <c r="AF45" i="45"/>
  <c r="AF33" i="45"/>
  <c r="AF21" i="45"/>
  <c r="O43" i="45"/>
  <c r="O31" i="45"/>
  <c r="O19" i="45"/>
  <c r="AF35" i="45"/>
  <c r="AF18" i="45"/>
  <c r="O34" i="45"/>
  <c r="O18" i="45"/>
  <c r="O32" i="45"/>
  <c r="O30" i="45"/>
  <c r="AF34" i="45"/>
  <c r="O33" i="45"/>
  <c r="AF32" i="45"/>
  <c r="AF31" i="45"/>
  <c r="AF44" i="45"/>
  <c r="AF28" i="45"/>
  <c r="O42" i="45"/>
  <c r="O27" i="45"/>
  <c r="AF43" i="45"/>
  <c r="AF24" i="45"/>
  <c r="O41" i="45"/>
  <c r="O26" i="45"/>
  <c r="AF42" i="45"/>
  <c r="AF23" i="45"/>
  <c r="O40" i="45"/>
  <c r="O23" i="45"/>
  <c r="AF30" i="45"/>
  <c r="O44" i="45"/>
  <c r="AF22" i="45"/>
  <c r="AF19" i="45"/>
  <c r="O29" i="45"/>
  <c r="O20" i="45"/>
  <c r="AF41" i="45"/>
  <c r="AF40" i="45"/>
  <c r="O45" i="45"/>
  <c r="AF29" i="45"/>
  <c r="O39" i="45"/>
  <c r="C8" i="14"/>
  <c r="O38" i="45"/>
  <c r="AF20" i="45"/>
  <c r="O35" i="45"/>
  <c r="O28" i="45"/>
  <c r="AF36" i="45"/>
  <c r="O22" i="45"/>
  <c r="O21" i="45"/>
  <c r="AF46" i="53"/>
  <c r="AF34" i="53"/>
  <c r="AF22" i="53"/>
  <c r="O44" i="53"/>
  <c r="O32" i="53"/>
  <c r="O20" i="53"/>
  <c r="AF32" i="53"/>
  <c r="AF45" i="53"/>
  <c r="AF33" i="53"/>
  <c r="AF21" i="53"/>
  <c r="O43" i="53"/>
  <c r="O31" i="53"/>
  <c r="O19" i="53"/>
  <c r="AF44" i="53"/>
  <c r="AF20" i="53"/>
  <c r="AF40" i="53"/>
  <c r="AF28" i="53"/>
  <c r="O38" i="53"/>
  <c r="O26" i="53"/>
  <c r="AF39" i="53"/>
  <c r="AF27" i="53"/>
  <c r="AF41" i="53"/>
  <c r="AF19" i="53"/>
  <c r="O41" i="53"/>
  <c r="O25" i="53"/>
  <c r="AF37" i="53"/>
  <c r="O39" i="53"/>
  <c r="AF36" i="53"/>
  <c r="O37" i="53"/>
  <c r="AF35" i="53"/>
  <c r="C25" i="14"/>
  <c r="C36" i="15" s="1"/>
  <c r="AF38" i="53"/>
  <c r="AF18" i="53"/>
  <c r="O40" i="53"/>
  <c r="O24" i="53"/>
  <c r="C24" i="14"/>
  <c r="O23" i="53"/>
  <c r="O22" i="53"/>
  <c r="AF30" i="53"/>
  <c r="O34" i="53"/>
  <c r="AF29" i="53"/>
  <c r="O48" i="53"/>
  <c r="O33" i="53"/>
  <c r="AF48" i="53"/>
  <c r="AF26" i="53"/>
  <c r="O47" i="53"/>
  <c r="O30" i="53"/>
  <c r="AF42" i="53"/>
  <c r="O29" i="53"/>
  <c r="AF25" i="53"/>
  <c r="AF23" i="53"/>
  <c r="O18" i="53"/>
  <c r="O45" i="53"/>
  <c r="AF31" i="53"/>
  <c r="O28" i="53"/>
  <c r="O27" i="53"/>
  <c r="AF24" i="53"/>
  <c r="O21" i="53"/>
  <c r="AF47" i="53"/>
  <c r="O46" i="53"/>
  <c r="O42" i="53"/>
  <c r="O36" i="53"/>
  <c r="AF43" i="53"/>
  <c r="O35" i="53"/>
  <c r="AF45" i="51"/>
  <c r="AF33" i="51"/>
  <c r="AF21" i="51"/>
  <c r="O43" i="51"/>
  <c r="O31" i="51"/>
  <c r="O19" i="51"/>
  <c r="AF31" i="51"/>
  <c r="AF19" i="51"/>
  <c r="AF44" i="51"/>
  <c r="AF32" i="51"/>
  <c r="AF20" i="51"/>
  <c r="O42" i="51"/>
  <c r="O30" i="51"/>
  <c r="O18" i="51"/>
  <c r="AF43" i="51"/>
  <c r="AF39" i="51"/>
  <c r="AF27" i="51"/>
  <c r="O37" i="51"/>
  <c r="O25" i="51"/>
  <c r="AF38" i="51"/>
  <c r="AF26" i="51"/>
  <c r="AF41" i="51"/>
  <c r="AF22" i="51"/>
  <c r="O45" i="51"/>
  <c r="O28" i="51"/>
  <c r="AF37" i="51"/>
  <c r="O41" i="51"/>
  <c r="O40" i="51"/>
  <c r="AF40" i="51"/>
  <c r="AF18" i="51"/>
  <c r="O44" i="51"/>
  <c r="O27" i="51"/>
  <c r="O26" i="51"/>
  <c r="C21" i="14"/>
  <c r="C32" i="15" s="1"/>
  <c r="AF36" i="51"/>
  <c r="O24" i="51"/>
  <c r="C20" i="14"/>
  <c r="AF35" i="51"/>
  <c r="AF30" i="51"/>
  <c r="O36" i="51"/>
  <c r="O21" i="51"/>
  <c r="AF29" i="51"/>
  <c r="O35" i="51"/>
  <c r="O20" i="51"/>
  <c r="AF48" i="51"/>
  <c r="AF28" i="51"/>
  <c r="O34" i="51"/>
  <c r="AF42" i="51"/>
  <c r="O47" i="51"/>
  <c r="AF24" i="51"/>
  <c r="O33" i="51"/>
  <c r="AF47" i="51"/>
  <c r="AF46" i="51"/>
  <c r="AF34" i="51"/>
  <c r="O46" i="51"/>
  <c r="AF25" i="51"/>
  <c r="O39" i="51"/>
  <c r="O38" i="51"/>
  <c r="AF23" i="51"/>
  <c r="O32" i="51"/>
  <c r="O48" i="51"/>
  <c r="O29" i="51"/>
  <c r="O23" i="51"/>
  <c r="O22" i="51"/>
  <c r="AF38" i="50"/>
  <c r="AF26" i="50"/>
  <c r="O48" i="50"/>
  <c r="O36" i="50"/>
  <c r="O24" i="50"/>
  <c r="AF48" i="50"/>
  <c r="AF24" i="50"/>
  <c r="AF37" i="50"/>
  <c r="AF25" i="50"/>
  <c r="O47" i="50"/>
  <c r="O35" i="50"/>
  <c r="O23" i="50"/>
  <c r="AF36" i="50"/>
  <c r="O46" i="50"/>
  <c r="AF44" i="50"/>
  <c r="AF32" i="50"/>
  <c r="AF20" i="50"/>
  <c r="O42" i="50"/>
  <c r="O30" i="50"/>
  <c r="O18" i="50"/>
  <c r="AF43" i="50"/>
  <c r="AF31" i="50"/>
  <c r="AF19" i="50"/>
  <c r="AF30" i="50"/>
  <c r="O45" i="50"/>
  <c r="O29" i="50"/>
  <c r="AF47" i="50"/>
  <c r="O43" i="50"/>
  <c r="AF27" i="50"/>
  <c r="O41" i="50"/>
  <c r="AF23" i="50"/>
  <c r="AF29" i="50"/>
  <c r="O44" i="50"/>
  <c r="O28" i="50"/>
  <c r="AF28" i="50"/>
  <c r="O27" i="50"/>
  <c r="AF46" i="50"/>
  <c r="O26" i="50"/>
  <c r="AF45" i="50"/>
  <c r="C18" i="14"/>
  <c r="C29" i="15" s="1"/>
  <c r="AF41" i="50"/>
  <c r="AF21" i="50"/>
  <c r="O38" i="50"/>
  <c r="O21" i="50"/>
  <c r="AF40" i="50"/>
  <c r="AF18" i="50"/>
  <c r="O37" i="50"/>
  <c r="O20" i="50"/>
  <c r="AF39" i="50"/>
  <c r="O34" i="50"/>
  <c r="O19" i="50"/>
  <c r="C19" i="14"/>
  <c r="AF42" i="50"/>
  <c r="O39" i="50"/>
  <c r="AF22" i="50"/>
  <c r="O40" i="50"/>
  <c r="O31" i="50"/>
  <c r="O22" i="50"/>
  <c r="AF35" i="50"/>
  <c r="O33" i="50"/>
  <c r="AF34" i="50"/>
  <c r="O32" i="50"/>
  <c r="AF33" i="50"/>
  <c r="O25" i="50"/>
  <c r="AF48" i="46"/>
  <c r="AF36" i="46"/>
  <c r="AF24" i="46"/>
  <c r="O46" i="46"/>
  <c r="O34" i="46"/>
  <c r="O22" i="46"/>
  <c r="AF46" i="46"/>
  <c r="AF22" i="46"/>
  <c r="O32" i="46"/>
  <c r="AF47" i="46"/>
  <c r="AF35" i="46"/>
  <c r="AF23" i="46"/>
  <c r="O45" i="46"/>
  <c r="O33" i="46"/>
  <c r="O21" i="46"/>
  <c r="AF34" i="46"/>
  <c r="O44" i="46"/>
  <c r="O20" i="46"/>
  <c r="AF42" i="46"/>
  <c r="AF30" i="46"/>
  <c r="AF18" i="46"/>
  <c r="O40" i="46"/>
  <c r="O28" i="46"/>
  <c r="AF41" i="46"/>
  <c r="AF29" i="46"/>
  <c r="AF32" i="46"/>
  <c r="O30" i="46"/>
  <c r="O47" i="46"/>
  <c r="O43" i="46"/>
  <c r="AF31" i="46"/>
  <c r="O48" i="46"/>
  <c r="O29" i="46"/>
  <c r="AF28" i="46"/>
  <c r="O27" i="46"/>
  <c r="AF27" i="46"/>
  <c r="O26" i="46"/>
  <c r="AF45" i="46"/>
  <c r="AF26" i="46"/>
  <c r="AF43" i="46"/>
  <c r="AF21" i="46"/>
  <c r="O39" i="46"/>
  <c r="O23" i="46"/>
  <c r="AF40" i="46"/>
  <c r="AF20" i="46"/>
  <c r="O38" i="46"/>
  <c r="O19" i="46"/>
  <c r="AF39" i="46"/>
  <c r="AF19" i="46"/>
  <c r="O37" i="46"/>
  <c r="O18" i="46"/>
  <c r="C11" i="14"/>
  <c r="C22" i="15" s="1"/>
  <c r="AF38" i="46"/>
  <c r="AF44" i="46"/>
  <c r="C10" i="14"/>
  <c r="O42" i="46"/>
  <c r="O35" i="46"/>
  <c r="AF37" i="46"/>
  <c r="O25" i="46"/>
  <c r="O41" i="46"/>
  <c r="O36" i="46"/>
  <c r="O31" i="46"/>
  <c r="AF33" i="46"/>
  <c r="AF25" i="46"/>
  <c r="O24" i="46"/>
  <c r="E10" i="14"/>
  <c r="B24" i="14"/>
  <c r="B27" i="14"/>
  <c r="E17" i="14"/>
  <c r="E28" i="15" s="1"/>
  <c r="E24" i="14"/>
  <c r="B18" i="14"/>
  <c r="B29" i="15" s="1"/>
  <c r="E20" i="14"/>
  <c r="B18" i="51"/>
  <c r="C18" i="51" s="1"/>
  <c r="D18" i="51" s="1"/>
  <c r="D24" i="14"/>
  <c r="B10" i="14"/>
  <c r="B16" i="14"/>
  <c r="AP12" i="55"/>
  <c r="AN12" i="55"/>
  <c r="AP13" i="55"/>
  <c r="R15" i="29" s="1"/>
  <c r="AN13" i="55"/>
  <c r="AP12" i="46"/>
  <c r="AN12" i="46"/>
  <c r="AP13" i="46"/>
  <c r="I15" i="29" s="1"/>
  <c r="AN13" i="46"/>
  <c r="A19" i="14"/>
  <c r="N19" i="14" s="1"/>
  <c r="AP13" i="50"/>
  <c r="M15" i="29" s="1"/>
  <c r="AP12" i="50"/>
  <c r="M8" i="29" s="1"/>
  <c r="AN12" i="50"/>
  <c r="AN13" i="50"/>
  <c r="AP12" i="54"/>
  <c r="Q8" i="29" s="1"/>
  <c r="AN12" i="54"/>
  <c r="AP13" i="54"/>
  <c r="Q15" i="29" s="1"/>
  <c r="AN13" i="54"/>
  <c r="AN12" i="45"/>
  <c r="AP12" i="45"/>
  <c r="H8" i="29" s="1"/>
  <c r="AP13" i="45"/>
  <c r="H15" i="29" s="1"/>
  <c r="AN13" i="45"/>
  <c r="AP12" i="51"/>
  <c r="N8" i="29" s="1"/>
  <c r="AN12" i="51"/>
  <c r="AP13" i="51"/>
  <c r="N15" i="29" s="1"/>
  <c r="AN13" i="51"/>
  <c r="AN12" i="49"/>
  <c r="AP12" i="49"/>
  <c r="AN13" i="49"/>
  <c r="AP13" i="49"/>
  <c r="L15" i="29" s="1"/>
  <c r="AN12" i="53"/>
  <c r="AN13" i="53"/>
  <c r="AP13" i="53"/>
  <c r="P15" i="29" s="1"/>
  <c r="AP12" i="53"/>
  <c r="AP13" i="48"/>
  <c r="K15" i="29" s="1"/>
  <c r="AP12" i="48"/>
  <c r="AN13" i="48"/>
  <c r="AF10" i="48" s="1"/>
  <c r="AN12" i="48"/>
  <c r="AP12" i="52"/>
  <c r="AN13" i="52"/>
  <c r="AN12" i="52"/>
  <c r="AP13" i="52"/>
  <c r="O15" i="29" s="1"/>
  <c r="AP12" i="47"/>
  <c r="AN12" i="47"/>
  <c r="AN13" i="47"/>
  <c r="AP13" i="47"/>
  <c r="J15" i="29" s="1"/>
  <c r="H21" i="14"/>
  <c r="I18" i="14"/>
  <c r="B18" i="50"/>
  <c r="C18" i="50" s="1"/>
  <c r="D18" i="50" s="1"/>
  <c r="B18" i="54"/>
  <c r="B19" i="54" s="1"/>
  <c r="B20" i="54" s="1"/>
  <c r="I12" i="14"/>
  <c r="J10" i="29"/>
  <c r="V18" i="51"/>
  <c r="W18" i="51" s="1"/>
  <c r="F10" i="48"/>
  <c r="H18" i="14"/>
  <c r="H25" i="14"/>
  <c r="H14" i="14"/>
  <c r="H20" i="14"/>
  <c r="H23" i="14"/>
  <c r="H26" i="14"/>
  <c r="B12" i="46"/>
  <c r="H12" i="14"/>
  <c r="F10" i="46"/>
  <c r="H22" i="14"/>
  <c r="F10" i="53"/>
  <c r="H27" i="14"/>
  <c r="A10" i="14"/>
  <c r="N10" i="14" s="1"/>
  <c r="A22" i="14"/>
  <c r="N22" i="14" s="1"/>
  <c r="A8" i="14"/>
  <c r="N8" i="14" s="1"/>
  <c r="A9" i="14"/>
  <c r="N9" i="14" s="1"/>
  <c r="A11" i="14"/>
  <c r="N11" i="14" s="1"/>
  <c r="A23" i="14"/>
  <c r="N23" i="14" s="1"/>
  <c r="A25" i="14"/>
  <c r="N25" i="14" s="1"/>
  <c r="A16" i="14"/>
  <c r="N16" i="14" s="1"/>
  <c r="A12" i="14"/>
  <c r="N12" i="14" s="1"/>
  <c r="A17" i="14"/>
  <c r="N17" i="14" s="1"/>
  <c r="A27" i="14"/>
  <c r="N27" i="14" s="1"/>
  <c r="A20" i="14"/>
  <c r="N20" i="14" s="1"/>
  <c r="A15" i="14"/>
  <c r="N15" i="14" s="1"/>
  <c r="A21" i="14"/>
  <c r="N21" i="14" s="1"/>
  <c r="A14" i="14"/>
  <c r="N14" i="14" s="1"/>
  <c r="A28" i="14"/>
  <c r="N28" i="14" s="1"/>
  <c r="A18" i="14"/>
  <c r="N18" i="14" s="1"/>
  <c r="A13" i="14"/>
  <c r="N13" i="14" s="1"/>
  <c r="H13" i="14"/>
  <c r="B12" i="48"/>
  <c r="H19" i="14"/>
  <c r="H10" i="14"/>
  <c r="F10" i="47"/>
  <c r="F10" i="52"/>
  <c r="R17" i="29"/>
  <c r="O29" i="14"/>
  <c r="B18" i="55"/>
  <c r="C18" i="55" s="1"/>
  <c r="D18" i="55" s="1"/>
  <c r="I16" i="14"/>
  <c r="M10" i="29"/>
  <c r="H11" i="14"/>
  <c r="F10" i="50"/>
  <c r="F10" i="55"/>
  <c r="D29" i="14"/>
  <c r="A24" i="14"/>
  <c r="N24" i="14" s="1"/>
  <c r="I17" i="29"/>
  <c r="O11" i="14"/>
  <c r="B18" i="46"/>
  <c r="B19" i="46" s="1"/>
  <c r="B20" i="46" s="1"/>
  <c r="O15" i="14"/>
  <c r="H15" i="14"/>
  <c r="B12" i="50"/>
  <c r="I14" i="14"/>
  <c r="I22" i="14"/>
  <c r="F10" i="54"/>
  <c r="H28" i="14"/>
  <c r="I24" i="14"/>
  <c r="H29" i="14"/>
  <c r="H24" i="14"/>
  <c r="A29" i="14"/>
  <c r="N29" i="14" s="1"/>
  <c r="I10" i="14"/>
  <c r="F10" i="49"/>
  <c r="F10" i="51"/>
  <c r="I20" i="14"/>
  <c r="I28" i="14"/>
  <c r="V18" i="52"/>
  <c r="W18" i="52" s="1"/>
  <c r="B12" i="53"/>
  <c r="A26" i="14"/>
  <c r="N26" i="14" s="1"/>
  <c r="Q10" i="29"/>
  <c r="K17" i="29"/>
  <c r="I26" i="14"/>
  <c r="E23" i="14"/>
  <c r="E34" i="15" s="1"/>
  <c r="D18" i="14"/>
  <c r="M18" i="55"/>
  <c r="V18" i="55"/>
  <c r="B12" i="55"/>
  <c r="V18" i="54"/>
  <c r="W18" i="54" s="1"/>
  <c r="Y10" i="54"/>
  <c r="L27" i="14" s="1"/>
  <c r="Y10" i="53"/>
  <c r="L25" i="14" s="1"/>
  <c r="B18" i="53"/>
  <c r="V18" i="53"/>
  <c r="C18" i="52"/>
  <c r="D18" i="52" s="1"/>
  <c r="B19" i="52"/>
  <c r="Y10" i="52"/>
  <c r="L23" i="14" s="1"/>
  <c r="B12" i="52"/>
  <c r="Y10" i="51"/>
  <c r="L21" i="14" s="1"/>
  <c r="Y10" i="50"/>
  <c r="L19" i="14" s="1"/>
  <c r="W19" i="50"/>
  <c r="W20" i="50"/>
  <c r="V21" i="50"/>
  <c r="W18" i="50"/>
  <c r="B12" i="49"/>
  <c r="V18" i="49"/>
  <c r="W18" i="49" s="1"/>
  <c r="H16" i="14"/>
  <c r="B18" i="49"/>
  <c r="C18" i="49" s="1"/>
  <c r="D18" i="49" s="1"/>
  <c r="H17" i="14"/>
  <c r="Y10" i="49"/>
  <c r="L17" i="14" s="1"/>
  <c r="M18" i="49"/>
  <c r="B18" i="48"/>
  <c r="V18" i="48"/>
  <c r="B18" i="47"/>
  <c r="Y10" i="47"/>
  <c r="L13" i="14" s="1"/>
  <c r="V18" i="47"/>
  <c r="V18" i="46"/>
  <c r="M19" i="46"/>
  <c r="V18" i="45"/>
  <c r="B12" i="45"/>
  <c r="B18" i="45"/>
  <c r="G18" i="15"/>
  <c r="G19" i="15"/>
  <c r="G20" i="15"/>
  <c r="G21" i="15"/>
  <c r="G22" i="15"/>
  <c r="G23" i="15"/>
  <c r="G24" i="15"/>
  <c r="G25" i="15"/>
  <c r="G26" i="15"/>
  <c r="G27" i="15"/>
  <c r="G28" i="15"/>
  <c r="G29" i="15"/>
  <c r="G30" i="15"/>
  <c r="G31" i="15"/>
  <c r="G32" i="15"/>
  <c r="G33" i="15"/>
  <c r="G34" i="15"/>
  <c r="G35" i="15"/>
  <c r="G36" i="15"/>
  <c r="G37" i="15"/>
  <c r="G38" i="15"/>
  <c r="G39" i="15"/>
  <c r="G40" i="15"/>
  <c r="G17" i="15"/>
  <c r="E7" i="14"/>
  <c r="E18" i="15" s="1"/>
  <c r="E6" i="14"/>
  <c r="E17" i="15" s="1"/>
  <c r="E22" i="15"/>
  <c r="E24" i="15"/>
  <c r="E30" i="15"/>
  <c r="E32" i="15"/>
  <c r="E36" i="15"/>
  <c r="E40" i="15"/>
  <c r="E20" i="15"/>
  <c r="F40" i="15"/>
  <c r="F39" i="15"/>
  <c r="F38" i="15"/>
  <c r="F37" i="15"/>
  <c r="F36" i="15"/>
  <c r="F35" i="15"/>
  <c r="F34" i="15"/>
  <c r="F33" i="15"/>
  <c r="F32" i="15"/>
  <c r="F31" i="15"/>
  <c r="F30" i="15"/>
  <c r="F29" i="15"/>
  <c r="F28" i="15"/>
  <c r="F27" i="15"/>
  <c r="F26" i="15"/>
  <c r="F25" i="15"/>
  <c r="F24" i="15"/>
  <c r="F23" i="15"/>
  <c r="F22" i="15"/>
  <c r="F21" i="15"/>
  <c r="F20" i="15"/>
  <c r="F19" i="15"/>
  <c r="D27" i="15"/>
  <c r="B25" i="15"/>
  <c r="B22" i="15"/>
  <c r="K10" i="12"/>
  <c r="AC10" i="12"/>
  <c r="L10" i="12"/>
  <c r="AF10" i="45" l="1"/>
  <c r="AI10" i="45" s="1"/>
  <c r="AF10" i="51"/>
  <c r="AF10" i="46"/>
  <c r="AF10" i="52"/>
  <c r="AF10" i="54"/>
  <c r="AF10" i="53"/>
  <c r="AF10" i="55"/>
  <c r="AF10" i="47"/>
  <c r="AF10" i="49"/>
  <c r="AF10" i="50"/>
  <c r="AN46" i="45"/>
  <c r="B19" i="50"/>
  <c r="B20" i="50" s="1"/>
  <c r="S23" i="14"/>
  <c r="S8" i="14"/>
  <c r="S14" i="14"/>
  <c r="S22" i="14"/>
  <c r="S18" i="14"/>
  <c r="S12" i="14"/>
  <c r="S10" i="14"/>
  <c r="S28" i="14"/>
  <c r="S16" i="14"/>
  <c r="S15" i="14"/>
  <c r="S25" i="14"/>
  <c r="S21" i="14"/>
  <c r="S19" i="14"/>
  <c r="S26" i="14"/>
  <c r="S20" i="14"/>
  <c r="S29" i="14"/>
  <c r="S11" i="14"/>
  <c r="S24" i="14"/>
  <c r="S9" i="14"/>
  <c r="S27" i="14"/>
  <c r="S13" i="14"/>
  <c r="S17" i="14"/>
  <c r="A34" i="15"/>
  <c r="B19" i="51"/>
  <c r="C19" i="51" s="1"/>
  <c r="D19" i="51" s="1"/>
  <c r="O12" i="14"/>
  <c r="C18" i="54"/>
  <c r="D18" i="54" s="1"/>
  <c r="V19" i="51"/>
  <c r="K8" i="29"/>
  <c r="K9" i="29" s="1"/>
  <c r="O8" i="29"/>
  <c r="O9" i="29" s="1"/>
  <c r="J8" i="29"/>
  <c r="J9" i="29" s="1"/>
  <c r="I8" i="29"/>
  <c r="I9" i="29" s="1"/>
  <c r="P8" i="29"/>
  <c r="P9" i="29" s="1"/>
  <c r="R8" i="29"/>
  <c r="R9" i="29" s="1"/>
  <c r="L8" i="29"/>
  <c r="L9" i="29" s="1"/>
  <c r="C19" i="54"/>
  <c r="D19" i="54" s="1"/>
  <c r="V19" i="54"/>
  <c r="W19" i="54" s="1"/>
  <c r="R16" i="29"/>
  <c r="AD48" i="55"/>
  <c r="AG48" i="55" s="1"/>
  <c r="AN48" i="55" s="1"/>
  <c r="AD37" i="55"/>
  <c r="AG37" i="55" s="1"/>
  <c r="AN37" i="55" s="1"/>
  <c r="AD47" i="55"/>
  <c r="AD31" i="55"/>
  <c r="AG31" i="55" s="1"/>
  <c r="AN31" i="55" s="1"/>
  <c r="AD41" i="55"/>
  <c r="AD40" i="55"/>
  <c r="AD25" i="55"/>
  <c r="AD35" i="55"/>
  <c r="AG35" i="55" s="1"/>
  <c r="AN35" i="55" s="1"/>
  <c r="AD45" i="55"/>
  <c r="AD19" i="55"/>
  <c r="AG19" i="55" s="1"/>
  <c r="AN19" i="55" s="1"/>
  <c r="AD28" i="55"/>
  <c r="AD23" i="55"/>
  <c r="AD33" i="55"/>
  <c r="AD39" i="55"/>
  <c r="AD21" i="55"/>
  <c r="AG21" i="55" s="1"/>
  <c r="AN21" i="55" s="1"/>
  <c r="AD27" i="55"/>
  <c r="AD30" i="55"/>
  <c r="AG30" i="55" s="1"/>
  <c r="AN30" i="55" s="1"/>
  <c r="AD24" i="55"/>
  <c r="AD43" i="55"/>
  <c r="AG43" i="55" s="1"/>
  <c r="AN43" i="55" s="1"/>
  <c r="AD38" i="55"/>
  <c r="AG38" i="55" s="1"/>
  <c r="AN38" i="55" s="1"/>
  <c r="AD42" i="55"/>
  <c r="AD44" i="55"/>
  <c r="AD36" i="55"/>
  <c r="AD22" i="55"/>
  <c r="AD29" i="55"/>
  <c r="AD26" i="55"/>
  <c r="AG26" i="55" s="1"/>
  <c r="AN26" i="55" s="1"/>
  <c r="AD32" i="55"/>
  <c r="AD18" i="55"/>
  <c r="AG18" i="55" s="1"/>
  <c r="AN18" i="55" s="1"/>
  <c r="AD46" i="55"/>
  <c r="AD20" i="55"/>
  <c r="AD34" i="55"/>
  <c r="P18" i="55"/>
  <c r="AM18" i="55" s="1"/>
  <c r="AD48" i="50"/>
  <c r="AD43" i="50"/>
  <c r="AD40" i="50"/>
  <c r="AD38" i="50"/>
  <c r="AG38" i="50" s="1"/>
  <c r="AN38" i="50" s="1"/>
  <c r="AD34" i="50"/>
  <c r="AD31" i="50"/>
  <c r="AD28" i="50"/>
  <c r="AG28" i="50" s="1"/>
  <c r="AN28" i="50" s="1"/>
  <c r="AD26" i="50"/>
  <c r="AD36" i="50"/>
  <c r="AG36" i="50" s="1"/>
  <c r="AN36" i="50" s="1"/>
  <c r="AD22" i="50"/>
  <c r="AG22" i="50" s="1"/>
  <c r="AN22" i="50" s="1"/>
  <c r="AD19" i="50"/>
  <c r="AD42" i="50"/>
  <c r="AD24" i="50"/>
  <c r="AG24" i="50" s="1"/>
  <c r="AN24" i="50" s="1"/>
  <c r="AD20" i="50"/>
  <c r="AD30" i="50"/>
  <c r="AG30" i="50" s="1"/>
  <c r="AN30" i="50" s="1"/>
  <c r="AD32" i="50"/>
  <c r="AD45" i="50"/>
  <c r="AD18" i="50"/>
  <c r="AG18" i="50" s="1"/>
  <c r="AN18" i="50" s="1"/>
  <c r="AD33" i="50"/>
  <c r="AD39" i="50"/>
  <c r="AD41" i="50"/>
  <c r="AG41" i="50" s="1"/>
  <c r="AN41" i="50" s="1"/>
  <c r="AD44" i="50"/>
  <c r="AG44" i="50" s="1"/>
  <c r="AN44" i="50" s="1"/>
  <c r="AD47" i="50"/>
  <c r="AG47" i="50" s="1"/>
  <c r="AN47" i="50" s="1"/>
  <c r="AD46" i="50"/>
  <c r="AG46" i="50" s="1"/>
  <c r="AN46" i="50" s="1"/>
  <c r="AD29" i="50"/>
  <c r="AG29" i="50" s="1"/>
  <c r="AN29" i="50" s="1"/>
  <c r="AD35" i="50"/>
  <c r="AG35" i="50" s="1"/>
  <c r="AN35" i="50" s="1"/>
  <c r="AD37" i="50"/>
  <c r="AG37" i="50" s="1"/>
  <c r="AN37" i="50" s="1"/>
  <c r="AD23" i="50"/>
  <c r="AG23" i="50" s="1"/>
  <c r="AN23" i="50" s="1"/>
  <c r="AD25" i="50"/>
  <c r="AD21" i="50"/>
  <c r="AD27" i="50"/>
  <c r="N16" i="29"/>
  <c r="AD48" i="51"/>
  <c r="AD46" i="51"/>
  <c r="AG46" i="51" s="1"/>
  <c r="AN46" i="51" s="1"/>
  <c r="AD20" i="51"/>
  <c r="AD28" i="51"/>
  <c r="AD27" i="51"/>
  <c r="AG27" i="51" s="1"/>
  <c r="AN27" i="51" s="1"/>
  <c r="AD34" i="51"/>
  <c r="AD47" i="51"/>
  <c r="AG47" i="51" s="1"/>
  <c r="AN47" i="51" s="1"/>
  <c r="AD22" i="51"/>
  <c r="AD45" i="51"/>
  <c r="AD41" i="51"/>
  <c r="AD38" i="51"/>
  <c r="AD35" i="51"/>
  <c r="AD33" i="51"/>
  <c r="AD43" i="51"/>
  <c r="AG43" i="51" s="1"/>
  <c r="AN43" i="51" s="1"/>
  <c r="AD29" i="51"/>
  <c r="AG29" i="51" s="1"/>
  <c r="AN29" i="51" s="1"/>
  <c r="AD26" i="51"/>
  <c r="AD18" i="51"/>
  <c r="AD23" i="51"/>
  <c r="AD40" i="51"/>
  <c r="AG40" i="51" s="1"/>
  <c r="AN40" i="51" s="1"/>
  <c r="AD21" i="51"/>
  <c r="AG21" i="51" s="1"/>
  <c r="AN21" i="51" s="1"/>
  <c r="AD31" i="51"/>
  <c r="AG31" i="51" s="1"/>
  <c r="AN31" i="51" s="1"/>
  <c r="AD37" i="51"/>
  <c r="AG37" i="51" s="1"/>
  <c r="AN37" i="51" s="1"/>
  <c r="AD19" i="51"/>
  <c r="AD44" i="51"/>
  <c r="AD25" i="51"/>
  <c r="AG25" i="51" s="1"/>
  <c r="AN25" i="51" s="1"/>
  <c r="AD30" i="51"/>
  <c r="AD36" i="51"/>
  <c r="AD39" i="51"/>
  <c r="AD24" i="51"/>
  <c r="AD42" i="51"/>
  <c r="AD32" i="51"/>
  <c r="AG32" i="51" s="1"/>
  <c r="AN32" i="51" s="1"/>
  <c r="AD48" i="46"/>
  <c r="AD19" i="46"/>
  <c r="AG19" i="46" s="1"/>
  <c r="AN19" i="46" s="1"/>
  <c r="AD37" i="46"/>
  <c r="AD35" i="46"/>
  <c r="AD25" i="46"/>
  <c r="AD30" i="46"/>
  <c r="AD23" i="46"/>
  <c r="AG23" i="46" s="1"/>
  <c r="AN23" i="46" s="1"/>
  <c r="AD44" i="46"/>
  <c r="AG44" i="46" s="1"/>
  <c r="AN44" i="46" s="1"/>
  <c r="AD38" i="46"/>
  <c r="AD31" i="46"/>
  <c r="AG31" i="46" s="1"/>
  <c r="AN31" i="46" s="1"/>
  <c r="AD32" i="46"/>
  <c r="AD26" i="46"/>
  <c r="AG26" i="46" s="1"/>
  <c r="AN26" i="46" s="1"/>
  <c r="AD36" i="46"/>
  <c r="AD46" i="46"/>
  <c r="AG46" i="46" s="1"/>
  <c r="AN46" i="46" s="1"/>
  <c r="AD20" i="46"/>
  <c r="AG20" i="46" s="1"/>
  <c r="AN20" i="46" s="1"/>
  <c r="AD41" i="46"/>
  <c r="AD24" i="46"/>
  <c r="AG24" i="46" s="1"/>
  <c r="AN24" i="46" s="1"/>
  <c r="AD34" i="46"/>
  <c r="AD43" i="46"/>
  <c r="AD29" i="46"/>
  <c r="AD40" i="46"/>
  <c r="AG40" i="46" s="1"/>
  <c r="AN40" i="46" s="1"/>
  <c r="AD22" i="46"/>
  <c r="AD21" i="46"/>
  <c r="AD47" i="46"/>
  <c r="AG47" i="46" s="1"/>
  <c r="AN47" i="46" s="1"/>
  <c r="AD28" i="46"/>
  <c r="AG28" i="46" s="1"/>
  <c r="AN28" i="46" s="1"/>
  <c r="AD42" i="46"/>
  <c r="AG42" i="46" s="1"/>
  <c r="AN42" i="46" s="1"/>
  <c r="AD39" i="46"/>
  <c r="AD45" i="46"/>
  <c r="AD27" i="46"/>
  <c r="AD33" i="46"/>
  <c r="AD18" i="46"/>
  <c r="AG18" i="46" s="1"/>
  <c r="AN18" i="46" s="1"/>
  <c r="AD45" i="45"/>
  <c r="AG45" i="45" s="1"/>
  <c r="AN45" i="45" s="1"/>
  <c r="AD44" i="45"/>
  <c r="AD40" i="45"/>
  <c r="AD36" i="45"/>
  <c r="AG36" i="45" s="1"/>
  <c r="AN36" i="45" s="1"/>
  <c r="AD32" i="45"/>
  <c r="AD28" i="45"/>
  <c r="AG28" i="45" s="1"/>
  <c r="AN28" i="45" s="1"/>
  <c r="AD24" i="45"/>
  <c r="AD20" i="45"/>
  <c r="AG20" i="45" s="1"/>
  <c r="AN20" i="45" s="1"/>
  <c r="AD43" i="45"/>
  <c r="AG43" i="45" s="1"/>
  <c r="AN43" i="45" s="1"/>
  <c r="AD39" i="45"/>
  <c r="AD35" i="45"/>
  <c r="AD31" i="45"/>
  <c r="AD27" i="45"/>
  <c r="AD23" i="45"/>
  <c r="AG23" i="45" s="1"/>
  <c r="AN23" i="45" s="1"/>
  <c r="AD19" i="45"/>
  <c r="AD42" i="45"/>
  <c r="AG42" i="45" s="1"/>
  <c r="AN42" i="45" s="1"/>
  <c r="AD38" i="45"/>
  <c r="AD34" i="45"/>
  <c r="AD30" i="45"/>
  <c r="AD26" i="45"/>
  <c r="AD22" i="45"/>
  <c r="AG22" i="45" s="1"/>
  <c r="AN22" i="45" s="1"/>
  <c r="AD18" i="45"/>
  <c r="AG18" i="45" s="1"/>
  <c r="AN18" i="45" s="1"/>
  <c r="AD41" i="45"/>
  <c r="AD37" i="45"/>
  <c r="AD33" i="45"/>
  <c r="AD29" i="45"/>
  <c r="AG29" i="45" s="1"/>
  <c r="AN29" i="45" s="1"/>
  <c r="AD25" i="45"/>
  <c r="AD21" i="45"/>
  <c r="AD47" i="54"/>
  <c r="AD21" i="54"/>
  <c r="AD44" i="54"/>
  <c r="AD35" i="54"/>
  <c r="AG35" i="54" s="1"/>
  <c r="AN35" i="54" s="1"/>
  <c r="AD26" i="54"/>
  <c r="AD34" i="54"/>
  <c r="AG34" i="54" s="1"/>
  <c r="AN34" i="54" s="1"/>
  <c r="AD32" i="54"/>
  <c r="AD20" i="54"/>
  <c r="AD43" i="54"/>
  <c r="AG43" i="54" s="1"/>
  <c r="AN43" i="54" s="1"/>
  <c r="AD24" i="54"/>
  <c r="AG24" i="54" s="1"/>
  <c r="AN24" i="54" s="1"/>
  <c r="AD31" i="54"/>
  <c r="AG31" i="54" s="1"/>
  <c r="AN31" i="54" s="1"/>
  <c r="AD37" i="54"/>
  <c r="AD23" i="54"/>
  <c r="AG23" i="54" s="1"/>
  <c r="AN23" i="54" s="1"/>
  <c r="AD19" i="54"/>
  <c r="AG19" i="54" s="1"/>
  <c r="AN19" i="54" s="1"/>
  <c r="AD25" i="54"/>
  <c r="AG25" i="54" s="1"/>
  <c r="AN25" i="54" s="1"/>
  <c r="AD40" i="54"/>
  <c r="AD39" i="54"/>
  <c r="AG39" i="54" s="1"/>
  <c r="AN39" i="54" s="1"/>
  <c r="AD45" i="54"/>
  <c r="AG45" i="54" s="1"/>
  <c r="AN45" i="54" s="1"/>
  <c r="AD33" i="54"/>
  <c r="AG33" i="54" s="1"/>
  <c r="AN33" i="54" s="1"/>
  <c r="AD28" i="54"/>
  <c r="AG28" i="54" s="1"/>
  <c r="AN28" i="54" s="1"/>
  <c r="AD38" i="54"/>
  <c r="AG38" i="54" s="1"/>
  <c r="AN38" i="54" s="1"/>
  <c r="AD27" i="54"/>
  <c r="AG27" i="54" s="1"/>
  <c r="AN27" i="54" s="1"/>
  <c r="AD46" i="54"/>
  <c r="AD41" i="54"/>
  <c r="AG41" i="54" s="1"/>
  <c r="AN41" i="54" s="1"/>
  <c r="AD18" i="54"/>
  <c r="AD30" i="54"/>
  <c r="AD42" i="54"/>
  <c r="AG42" i="54" s="1"/>
  <c r="AN42" i="54" s="1"/>
  <c r="AD29" i="54"/>
  <c r="AG29" i="54" s="1"/>
  <c r="AN29" i="54" s="1"/>
  <c r="AD36" i="54"/>
  <c r="AD22" i="54"/>
  <c r="AG34" i="50"/>
  <c r="AN34" i="50" s="1"/>
  <c r="AG36" i="55"/>
  <c r="AN36" i="55" s="1"/>
  <c r="AG33" i="51"/>
  <c r="AN33" i="51" s="1"/>
  <c r="AG45" i="50"/>
  <c r="AN45" i="50" s="1"/>
  <c r="AG33" i="46"/>
  <c r="AN33" i="46" s="1"/>
  <c r="AG30" i="46"/>
  <c r="AN30" i="46" s="1"/>
  <c r="AG22" i="55"/>
  <c r="AN22" i="55" s="1"/>
  <c r="K16" i="29"/>
  <c r="AD48" i="48"/>
  <c r="AG48" i="48" s="1"/>
  <c r="AN48" i="48" s="1"/>
  <c r="AD19" i="48"/>
  <c r="AD40" i="48"/>
  <c r="AD31" i="48"/>
  <c r="AD46" i="48"/>
  <c r="AG46" i="48" s="1"/>
  <c r="AN46" i="48" s="1"/>
  <c r="AD28" i="48"/>
  <c r="AD34" i="48"/>
  <c r="AG34" i="48" s="1"/>
  <c r="AN34" i="48" s="1"/>
  <c r="AD18" i="48"/>
  <c r="AG18" i="48" s="1"/>
  <c r="AN18" i="48" s="1"/>
  <c r="AD20" i="48"/>
  <c r="AG20" i="48" s="1"/>
  <c r="AN20" i="48" s="1"/>
  <c r="AD32" i="48"/>
  <c r="AD22" i="48"/>
  <c r="AG22" i="48" s="1"/>
  <c r="AN22" i="48" s="1"/>
  <c r="AD41" i="48"/>
  <c r="AD23" i="48"/>
  <c r="AD29" i="48"/>
  <c r="AG29" i="48" s="1"/>
  <c r="AN29" i="48" s="1"/>
  <c r="AD36" i="48"/>
  <c r="AD38" i="48"/>
  <c r="AD24" i="48"/>
  <c r="AG24" i="48" s="1"/>
  <c r="AN24" i="48" s="1"/>
  <c r="AD43" i="48"/>
  <c r="AD26" i="48"/>
  <c r="AD45" i="48"/>
  <c r="AD39" i="48"/>
  <c r="AG39" i="48" s="1"/>
  <c r="AN39" i="48" s="1"/>
  <c r="AD37" i="48"/>
  <c r="AG37" i="48" s="1"/>
  <c r="AN37" i="48" s="1"/>
  <c r="AD33" i="48"/>
  <c r="AD42" i="48"/>
  <c r="AD44" i="48"/>
  <c r="AD27" i="48"/>
  <c r="AG27" i="48" s="1"/>
  <c r="AN27" i="48" s="1"/>
  <c r="AD25" i="48"/>
  <c r="AG25" i="48" s="1"/>
  <c r="AN25" i="48" s="1"/>
  <c r="AD47" i="48"/>
  <c r="AG47" i="48" s="1"/>
  <c r="AN47" i="48" s="1"/>
  <c r="AD21" i="48"/>
  <c r="AD30" i="48"/>
  <c r="AG30" i="48" s="1"/>
  <c r="AN30" i="48" s="1"/>
  <c r="AD35" i="48"/>
  <c r="AG35" i="48" s="1"/>
  <c r="AN35" i="48" s="1"/>
  <c r="AD47" i="49"/>
  <c r="AD35" i="49"/>
  <c r="AD29" i="49"/>
  <c r="AG29" i="49" s="1"/>
  <c r="AN29" i="49" s="1"/>
  <c r="AD26" i="49"/>
  <c r="AG26" i="49" s="1"/>
  <c r="AN26" i="49" s="1"/>
  <c r="AD23" i="49"/>
  <c r="AG23" i="49" s="1"/>
  <c r="AN23" i="49" s="1"/>
  <c r="AD33" i="49"/>
  <c r="AD21" i="49"/>
  <c r="AD46" i="49"/>
  <c r="AG46" i="49" s="1"/>
  <c r="AN46" i="49" s="1"/>
  <c r="AD19" i="49"/>
  <c r="AG19" i="49" s="1"/>
  <c r="AN19" i="49" s="1"/>
  <c r="AD41" i="49"/>
  <c r="AG41" i="49" s="1"/>
  <c r="AN41" i="49" s="1"/>
  <c r="AD34" i="49"/>
  <c r="AG34" i="49" s="1"/>
  <c r="AN34" i="49" s="1"/>
  <c r="AD40" i="49"/>
  <c r="AG40" i="49" s="1"/>
  <c r="AN40" i="49" s="1"/>
  <c r="AD22" i="49"/>
  <c r="AG22" i="49" s="1"/>
  <c r="AN22" i="49" s="1"/>
  <c r="AD28" i="49"/>
  <c r="AG28" i="49" s="1"/>
  <c r="AN28" i="49" s="1"/>
  <c r="AD18" i="49"/>
  <c r="AG18" i="49" s="1"/>
  <c r="AN18" i="49" s="1"/>
  <c r="AD27" i="49"/>
  <c r="AG27" i="49" s="1"/>
  <c r="AN27" i="49" s="1"/>
  <c r="AD42" i="49"/>
  <c r="AD25" i="49"/>
  <c r="AD44" i="49"/>
  <c r="AG44" i="49" s="1"/>
  <c r="AN44" i="49" s="1"/>
  <c r="AD30" i="49"/>
  <c r="AG30" i="49" s="1"/>
  <c r="AN30" i="49" s="1"/>
  <c r="AD36" i="49"/>
  <c r="AD32" i="49"/>
  <c r="AG32" i="49" s="1"/>
  <c r="AN32" i="49" s="1"/>
  <c r="AD37" i="49"/>
  <c r="AD38" i="49"/>
  <c r="AG38" i="49" s="1"/>
  <c r="AN38" i="49" s="1"/>
  <c r="AD45" i="49"/>
  <c r="AD20" i="49"/>
  <c r="AD43" i="49"/>
  <c r="AG43" i="49" s="1"/>
  <c r="AN43" i="49" s="1"/>
  <c r="AD39" i="49"/>
  <c r="AG39" i="49" s="1"/>
  <c r="AN39" i="49" s="1"/>
  <c r="AD31" i="49"/>
  <c r="AG31" i="49" s="1"/>
  <c r="AN31" i="49" s="1"/>
  <c r="AD24" i="49"/>
  <c r="AD47" i="47"/>
  <c r="AG47" i="47" s="1"/>
  <c r="AN47" i="47" s="1"/>
  <c r="AD21" i="47"/>
  <c r="AG21" i="47" s="1"/>
  <c r="AN21" i="47" s="1"/>
  <c r="AD27" i="47"/>
  <c r="AG27" i="47" s="1"/>
  <c r="AN27" i="47" s="1"/>
  <c r="AD33" i="47"/>
  <c r="AD43" i="47"/>
  <c r="AD41" i="47"/>
  <c r="AD31" i="47"/>
  <c r="AG31" i="47" s="1"/>
  <c r="AN31" i="47" s="1"/>
  <c r="AD29" i="47"/>
  <c r="AG29" i="47" s="1"/>
  <c r="AN29" i="47" s="1"/>
  <c r="AD36" i="47"/>
  <c r="AD44" i="47"/>
  <c r="AG44" i="47" s="1"/>
  <c r="AN44" i="47" s="1"/>
  <c r="AD19" i="47"/>
  <c r="AD38" i="47"/>
  <c r="AD32" i="47"/>
  <c r="AG32" i="47" s="1"/>
  <c r="AN32" i="47" s="1"/>
  <c r="AD42" i="47"/>
  <c r="AD26" i="47"/>
  <c r="AD45" i="47"/>
  <c r="AG45" i="47" s="1"/>
  <c r="AN45" i="47" s="1"/>
  <c r="AD25" i="47"/>
  <c r="AD35" i="47"/>
  <c r="AD24" i="47"/>
  <c r="AG24" i="47" s="1"/>
  <c r="AN24" i="47" s="1"/>
  <c r="AD20" i="47"/>
  <c r="AD30" i="47"/>
  <c r="AD40" i="47"/>
  <c r="AD23" i="47"/>
  <c r="AD46" i="47"/>
  <c r="AD28" i="47"/>
  <c r="AG28" i="47" s="1"/>
  <c r="AN28" i="47" s="1"/>
  <c r="AD18" i="47"/>
  <c r="AG18" i="47" s="1"/>
  <c r="AN18" i="47" s="1"/>
  <c r="AD34" i="47"/>
  <c r="AG34" i="47" s="1"/>
  <c r="AN34" i="47" s="1"/>
  <c r="AD22" i="47"/>
  <c r="AD37" i="47"/>
  <c r="AD39" i="47"/>
  <c r="AG32" i="54"/>
  <c r="AN32" i="54" s="1"/>
  <c r="AG19" i="50"/>
  <c r="AN19" i="50" s="1"/>
  <c r="AG27" i="46"/>
  <c r="AN27" i="46" s="1"/>
  <c r="AG32" i="46"/>
  <c r="AN32" i="46" s="1"/>
  <c r="AG24" i="49"/>
  <c r="AN24" i="49" s="1"/>
  <c r="AG37" i="46"/>
  <c r="AN37" i="46" s="1"/>
  <c r="AG43" i="46"/>
  <c r="AN43" i="46" s="1"/>
  <c r="AG41" i="45"/>
  <c r="AN41" i="45" s="1"/>
  <c r="AG24" i="51"/>
  <c r="AN24" i="51" s="1"/>
  <c r="AG44" i="51"/>
  <c r="AN44" i="51" s="1"/>
  <c r="AD48" i="53"/>
  <c r="AG48" i="53" s="1"/>
  <c r="AN48" i="53" s="1"/>
  <c r="AD18" i="53"/>
  <c r="AD37" i="53"/>
  <c r="AG37" i="53" s="1"/>
  <c r="AN37" i="53" s="1"/>
  <c r="AD43" i="53"/>
  <c r="AG43" i="53" s="1"/>
  <c r="AN43" i="53" s="1"/>
  <c r="AD29" i="53"/>
  <c r="AG29" i="53" s="1"/>
  <c r="AN29" i="53" s="1"/>
  <c r="AD25" i="53"/>
  <c r="AG25" i="53" s="1"/>
  <c r="AN25" i="53" s="1"/>
  <c r="AD40" i="53"/>
  <c r="AG40" i="53" s="1"/>
  <c r="AN40" i="53" s="1"/>
  <c r="AD31" i="53"/>
  <c r="AD41" i="53"/>
  <c r="AD45" i="53"/>
  <c r="AG45" i="53" s="1"/>
  <c r="AN45" i="53" s="1"/>
  <c r="AD19" i="53"/>
  <c r="AD33" i="53"/>
  <c r="AG33" i="53" s="1"/>
  <c r="AN33" i="53" s="1"/>
  <c r="AD38" i="53"/>
  <c r="AG38" i="53" s="1"/>
  <c r="AN38" i="53" s="1"/>
  <c r="AD47" i="53"/>
  <c r="AD21" i="53"/>
  <c r="AD26" i="53"/>
  <c r="AG26" i="53" s="1"/>
  <c r="AN26" i="53" s="1"/>
  <c r="AD35" i="53"/>
  <c r="AG35" i="53" s="1"/>
  <c r="AN35" i="53" s="1"/>
  <c r="AD42" i="53"/>
  <c r="AD36" i="53"/>
  <c r="AG36" i="53" s="1"/>
  <c r="AN36" i="53" s="1"/>
  <c r="AD23" i="53"/>
  <c r="AD46" i="53"/>
  <c r="AD30" i="53"/>
  <c r="AG30" i="53" s="1"/>
  <c r="AN30" i="53" s="1"/>
  <c r="AD39" i="53"/>
  <c r="AG39" i="53" s="1"/>
  <c r="AN39" i="53" s="1"/>
  <c r="AD24" i="53"/>
  <c r="AD34" i="53"/>
  <c r="AG34" i="53" s="1"/>
  <c r="AN34" i="53" s="1"/>
  <c r="AD44" i="53"/>
  <c r="AD27" i="53"/>
  <c r="AG27" i="53" s="1"/>
  <c r="AN27" i="53" s="1"/>
  <c r="AD28" i="53"/>
  <c r="AG28" i="53" s="1"/>
  <c r="AN28" i="53" s="1"/>
  <c r="AD22" i="53"/>
  <c r="AD32" i="53"/>
  <c r="AD20" i="53"/>
  <c r="AG25" i="47"/>
  <c r="AN25" i="47" s="1"/>
  <c r="AG44" i="45"/>
  <c r="AN44" i="45" s="1"/>
  <c r="AG42" i="49"/>
  <c r="AN42" i="49" s="1"/>
  <c r="AG35" i="45"/>
  <c r="AN35" i="45" s="1"/>
  <c r="AD47" i="52"/>
  <c r="AG47" i="52" s="1"/>
  <c r="AN47" i="52" s="1"/>
  <c r="AD24" i="52"/>
  <c r="AG24" i="52" s="1"/>
  <c r="AN24" i="52" s="1"/>
  <c r="AD33" i="52"/>
  <c r="AG33" i="52" s="1"/>
  <c r="AN33" i="52" s="1"/>
  <c r="AD38" i="52"/>
  <c r="AD21" i="52"/>
  <c r="AG21" i="52" s="1"/>
  <c r="AN21" i="52" s="1"/>
  <c r="AD26" i="52"/>
  <c r="AG26" i="52" s="1"/>
  <c r="AN26" i="52" s="1"/>
  <c r="AD42" i="52"/>
  <c r="AD40" i="52"/>
  <c r="AG40" i="52" s="1"/>
  <c r="AN40" i="52" s="1"/>
  <c r="AD28" i="52"/>
  <c r="AG28" i="52" s="1"/>
  <c r="AN28" i="52" s="1"/>
  <c r="AD35" i="52"/>
  <c r="AD44" i="52"/>
  <c r="AD46" i="52"/>
  <c r="AG46" i="52" s="1"/>
  <c r="AN46" i="52" s="1"/>
  <c r="AD41" i="52"/>
  <c r="AG41" i="52" s="1"/>
  <c r="AN41" i="52" s="1"/>
  <c r="AD39" i="52"/>
  <c r="AG39" i="52" s="1"/>
  <c r="AN39" i="52" s="1"/>
  <c r="AD22" i="52"/>
  <c r="AD23" i="52"/>
  <c r="AD36" i="52"/>
  <c r="AG36" i="52" s="1"/>
  <c r="AN36" i="52" s="1"/>
  <c r="AD32" i="52"/>
  <c r="AD29" i="52"/>
  <c r="AD27" i="52"/>
  <c r="AG27" i="52" s="1"/>
  <c r="AN27" i="52" s="1"/>
  <c r="AD37" i="52"/>
  <c r="AG37" i="52" s="1"/>
  <c r="AN37" i="52" s="1"/>
  <c r="AD20" i="52"/>
  <c r="AD43" i="52"/>
  <c r="AG43" i="52" s="1"/>
  <c r="AN43" i="52" s="1"/>
  <c r="AD25" i="52"/>
  <c r="AG25" i="52" s="1"/>
  <c r="AN25" i="52" s="1"/>
  <c r="AD31" i="52"/>
  <c r="AG31" i="52" s="1"/>
  <c r="AN31" i="52" s="1"/>
  <c r="AD30" i="52"/>
  <c r="AD19" i="52"/>
  <c r="AG19" i="52" s="1"/>
  <c r="AN19" i="52" s="1"/>
  <c r="AD45" i="52"/>
  <c r="AD34" i="52"/>
  <c r="AG34" i="52" s="1"/>
  <c r="AN34" i="52" s="1"/>
  <c r="AD18" i="52"/>
  <c r="AG18" i="52" s="1"/>
  <c r="AN18" i="52" s="1"/>
  <c r="AG26" i="54"/>
  <c r="AN26" i="54" s="1"/>
  <c r="AG21" i="45"/>
  <c r="AN21" i="45" s="1"/>
  <c r="AG34" i="55"/>
  <c r="AN34" i="55" s="1"/>
  <c r="AG26" i="51"/>
  <c r="AN26" i="51" s="1"/>
  <c r="AG31" i="45"/>
  <c r="AN31" i="45" s="1"/>
  <c r="AG45" i="49"/>
  <c r="AN45" i="49" s="1"/>
  <c r="AG47" i="49"/>
  <c r="AN47" i="49" s="1"/>
  <c r="O18" i="14"/>
  <c r="B19" i="49"/>
  <c r="B20" i="49" s="1"/>
  <c r="V19" i="52"/>
  <c r="W19" i="52" s="1"/>
  <c r="AD10" i="48"/>
  <c r="AG42" i="51"/>
  <c r="AN42" i="51" s="1"/>
  <c r="AG39" i="45"/>
  <c r="AN39" i="45" s="1"/>
  <c r="AG48" i="50"/>
  <c r="AN48" i="50" s="1"/>
  <c r="AG20" i="51"/>
  <c r="AN20" i="51" s="1"/>
  <c r="AG40" i="47"/>
  <c r="AN40" i="47" s="1"/>
  <c r="AG36" i="51"/>
  <c r="AN36" i="51" s="1"/>
  <c r="AG30" i="45"/>
  <c r="AN30" i="45" s="1"/>
  <c r="AD10" i="55"/>
  <c r="AG20" i="55"/>
  <c r="AN20" i="55" s="1"/>
  <c r="AG22" i="51"/>
  <c r="AN22" i="51" s="1"/>
  <c r="AG41" i="53"/>
  <c r="AN41" i="53" s="1"/>
  <c r="AG21" i="49"/>
  <c r="AN21" i="49" s="1"/>
  <c r="AG36" i="48"/>
  <c r="AN36" i="48" s="1"/>
  <c r="AG26" i="45"/>
  <c r="AN26" i="45" s="1"/>
  <c r="AG38" i="46"/>
  <c r="AN38" i="46" s="1"/>
  <c r="AG27" i="45"/>
  <c r="AN27" i="45" s="1"/>
  <c r="AG23" i="48"/>
  <c r="AN23" i="48" s="1"/>
  <c r="AG31" i="50"/>
  <c r="AN31" i="50" s="1"/>
  <c r="AG40" i="45"/>
  <c r="AN40" i="45" s="1"/>
  <c r="AG43" i="50"/>
  <c r="AN43" i="50" s="1"/>
  <c r="AG25" i="45"/>
  <c r="AN25" i="45" s="1"/>
  <c r="AG24" i="45"/>
  <c r="AN24" i="45" s="1"/>
  <c r="C18" i="46"/>
  <c r="D18" i="46" s="1"/>
  <c r="M18" i="46" s="1"/>
  <c r="P18" i="46" s="1"/>
  <c r="AM18" i="46" s="1"/>
  <c r="O26" i="14"/>
  <c r="C19" i="46"/>
  <c r="D19" i="46" s="1"/>
  <c r="O17" i="14"/>
  <c r="O17" i="29"/>
  <c r="O23" i="14"/>
  <c r="B19" i="55"/>
  <c r="B20" i="55" s="1"/>
  <c r="J17" i="29"/>
  <c r="O13" i="14"/>
  <c r="O25" i="14"/>
  <c r="O27" i="14"/>
  <c r="O19" i="14"/>
  <c r="R11" i="14"/>
  <c r="O21" i="14"/>
  <c r="O14" i="14"/>
  <c r="R15" i="14"/>
  <c r="R29" i="14"/>
  <c r="H17" i="29"/>
  <c r="O9" i="14"/>
  <c r="V19" i="49"/>
  <c r="W19" i="49" s="1"/>
  <c r="Q17" i="29"/>
  <c r="P17" i="29"/>
  <c r="N17" i="29"/>
  <c r="AD10" i="50"/>
  <c r="M17" i="29"/>
  <c r="L17" i="29"/>
  <c r="R10" i="29"/>
  <c r="O28" i="14"/>
  <c r="P10" i="29"/>
  <c r="O24" i="14"/>
  <c r="O10" i="29"/>
  <c r="O22" i="14"/>
  <c r="N10" i="29"/>
  <c r="O20" i="14"/>
  <c r="O16" i="14"/>
  <c r="L10" i="29"/>
  <c r="I10" i="29"/>
  <c r="O10" i="14"/>
  <c r="Q9" i="29"/>
  <c r="Q16" i="29"/>
  <c r="AD10" i="54"/>
  <c r="P16" i="29"/>
  <c r="O16" i="29"/>
  <c r="M18" i="51"/>
  <c r="P18" i="51" s="1"/>
  <c r="AM18" i="51" s="1"/>
  <c r="N9" i="29"/>
  <c r="M18" i="50"/>
  <c r="M9" i="29"/>
  <c r="M16" i="29"/>
  <c r="L16" i="29"/>
  <c r="J16" i="29"/>
  <c r="I16" i="29"/>
  <c r="H10" i="29"/>
  <c r="O8" i="14"/>
  <c r="H9" i="29"/>
  <c r="H16" i="29"/>
  <c r="W18" i="55"/>
  <c r="V19" i="55"/>
  <c r="B21" i="54"/>
  <c r="C20" i="54"/>
  <c r="D20" i="54" s="1"/>
  <c r="M20" i="54" s="1"/>
  <c r="P20" i="54" s="1"/>
  <c r="AM20" i="54" s="1"/>
  <c r="M18" i="54"/>
  <c r="P18" i="54" s="1"/>
  <c r="AM18" i="54" s="1"/>
  <c r="M19" i="54"/>
  <c r="P19" i="54" s="1"/>
  <c r="AM19" i="54" s="1"/>
  <c r="AD10" i="53"/>
  <c r="V19" i="53"/>
  <c r="W18" i="53"/>
  <c r="C18" i="53"/>
  <c r="D18" i="53" s="1"/>
  <c r="B19" i="53"/>
  <c r="AD10" i="52"/>
  <c r="C19" i="52"/>
  <c r="D19" i="52" s="1"/>
  <c r="M19" i="52" s="1"/>
  <c r="B20" i="52"/>
  <c r="M18" i="52"/>
  <c r="P18" i="52" s="1"/>
  <c r="AM18" i="52" s="1"/>
  <c r="W19" i="51"/>
  <c r="V20" i="51"/>
  <c r="AD10" i="51"/>
  <c r="M19" i="51"/>
  <c r="W21" i="50"/>
  <c r="V22" i="50"/>
  <c r="AD10" i="49"/>
  <c r="B19" i="48"/>
  <c r="C18" i="48"/>
  <c r="D18" i="48" s="1"/>
  <c r="W18" i="48"/>
  <c r="V19" i="48"/>
  <c r="C18" i="47"/>
  <c r="D18" i="47" s="1"/>
  <c r="B19" i="47"/>
  <c r="AD10" i="47"/>
  <c r="W18" i="47"/>
  <c r="V19" i="47"/>
  <c r="AD10" i="46"/>
  <c r="W18" i="46"/>
  <c r="V19" i="46"/>
  <c r="B21" i="46"/>
  <c r="C20" i="46"/>
  <c r="D20" i="46" s="1"/>
  <c r="M20" i="46" s="1"/>
  <c r="AD10" i="45"/>
  <c r="C18" i="45"/>
  <c r="D18" i="45" s="1"/>
  <c r="B19" i="45"/>
  <c r="W18" i="45"/>
  <c r="V19" i="45"/>
  <c r="I24" i="15"/>
  <c r="I30" i="15"/>
  <c r="I36" i="15"/>
  <c r="I19" i="15"/>
  <c r="I20" i="15"/>
  <c r="I40" i="15"/>
  <c r="I22" i="15"/>
  <c r="E33" i="15"/>
  <c r="H34" i="15"/>
  <c r="H40" i="15"/>
  <c r="H29" i="15"/>
  <c r="E19" i="15"/>
  <c r="E25" i="15"/>
  <c r="E27" i="15"/>
  <c r="D32" i="15"/>
  <c r="C38" i="15"/>
  <c r="E35" i="15"/>
  <c r="E21" i="15"/>
  <c r="E29" i="15"/>
  <c r="E37" i="15"/>
  <c r="A25" i="15"/>
  <c r="D22" i="15"/>
  <c r="D29" i="15"/>
  <c r="E23" i="15"/>
  <c r="E31" i="15"/>
  <c r="E39" i="15"/>
  <c r="A19" i="15"/>
  <c r="A35" i="15"/>
  <c r="A31" i="15"/>
  <c r="C35" i="15"/>
  <c r="C19" i="15"/>
  <c r="C25" i="15"/>
  <c r="H32" i="15"/>
  <c r="A22" i="15"/>
  <c r="A21" i="15"/>
  <c r="B23" i="15"/>
  <c r="B24" i="15"/>
  <c r="B38" i="15"/>
  <c r="B37" i="15"/>
  <c r="H30" i="15"/>
  <c r="H35" i="15"/>
  <c r="H21" i="15"/>
  <c r="H27" i="15"/>
  <c r="H24" i="15"/>
  <c r="B27" i="15"/>
  <c r="B28" i="15"/>
  <c r="B35" i="15"/>
  <c r="B36" i="15"/>
  <c r="D19" i="15"/>
  <c r="B21" i="15"/>
  <c r="H23" i="15"/>
  <c r="A24" i="15"/>
  <c r="D25" i="15"/>
  <c r="C28" i="15"/>
  <c r="B31" i="15"/>
  <c r="H33" i="15"/>
  <c r="B34" i="15"/>
  <c r="D35" i="15"/>
  <c r="H36" i="15"/>
  <c r="A37" i="15"/>
  <c r="D38" i="15"/>
  <c r="A40" i="15"/>
  <c r="C21" i="15"/>
  <c r="H26" i="15"/>
  <c r="A27" i="15"/>
  <c r="D28" i="15"/>
  <c r="A30" i="15"/>
  <c r="C31" i="15"/>
  <c r="C34" i="15"/>
  <c r="H39" i="15"/>
  <c r="B40" i="15"/>
  <c r="A20" i="15"/>
  <c r="H22" i="15"/>
  <c r="A23" i="15"/>
  <c r="C24" i="15"/>
  <c r="B30" i="15"/>
  <c r="D31" i="15"/>
  <c r="A33" i="15"/>
  <c r="D34" i="15"/>
  <c r="A36" i="15"/>
  <c r="C40" i="15"/>
  <c r="B20" i="15"/>
  <c r="D24" i="15"/>
  <c r="H25" i="15"/>
  <c r="A26" i="15"/>
  <c r="C30" i="15"/>
  <c r="D37" i="15"/>
  <c r="H38" i="15"/>
  <c r="A39" i="15"/>
  <c r="D40" i="15"/>
  <c r="B26" i="15"/>
  <c r="H28" i="15"/>
  <c r="A29" i="15"/>
  <c r="D30" i="15"/>
  <c r="A32" i="15"/>
  <c r="D23" i="15"/>
  <c r="H31" i="15"/>
  <c r="D33" i="15"/>
  <c r="D36" i="15"/>
  <c r="A38" i="15"/>
  <c r="A28" i="15"/>
  <c r="H37" i="15"/>
  <c r="D39" i="15"/>
  <c r="C4" i="12"/>
  <c r="B12" i="15" s="1"/>
  <c r="C19" i="50" l="1"/>
  <c r="D19" i="50" s="1"/>
  <c r="B20" i="51"/>
  <c r="B21" i="51" s="1"/>
  <c r="V20" i="54"/>
  <c r="R27" i="28"/>
  <c r="R28" i="28" s="1"/>
  <c r="K27" i="28"/>
  <c r="K28" i="28" s="1"/>
  <c r="I27" i="28"/>
  <c r="I28" i="28" s="1"/>
  <c r="AG29" i="46"/>
  <c r="AN29" i="46" s="1"/>
  <c r="AG30" i="47"/>
  <c r="AN30" i="47" s="1"/>
  <c r="AG18" i="51"/>
  <c r="AN18" i="51" s="1"/>
  <c r="AG31" i="48"/>
  <c r="AN31" i="48" s="1"/>
  <c r="C19" i="49"/>
  <c r="D19" i="49" s="1"/>
  <c r="AG42" i="50"/>
  <c r="AN42" i="50" s="1"/>
  <c r="AG44" i="54"/>
  <c r="AN44" i="54" s="1"/>
  <c r="AG40" i="54"/>
  <c r="AN40" i="54" s="1"/>
  <c r="AG35" i="46"/>
  <c r="AN35" i="46" s="1"/>
  <c r="AG33" i="48"/>
  <c r="AN33" i="48" s="1"/>
  <c r="AG47" i="55"/>
  <c r="AN47" i="55" s="1"/>
  <c r="AI10" i="55"/>
  <c r="AJ10" i="55"/>
  <c r="AJ10" i="50"/>
  <c r="AJ10" i="54"/>
  <c r="AI10" i="54"/>
  <c r="AI10" i="49"/>
  <c r="AJ10" i="49"/>
  <c r="AJ10" i="51"/>
  <c r="AI10" i="51"/>
  <c r="AJ10" i="46"/>
  <c r="AJ10" i="45"/>
  <c r="AI10" i="48"/>
  <c r="AJ10" i="48"/>
  <c r="AJ10" i="47"/>
  <c r="AJ10" i="52"/>
  <c r="AJ10" i="53"/>
  <c r="AI10" i="53"/>
  <c r="V20" i="52"/>
  <c r="AG35" i="49"/>
  <c r="AN35" i="49" s="1"/>
  <c r="AG25" i="50"/>
  <c r="AN25" i="50" s="1"/>
  <c r="AG22" i="53"/>
  <c r="AN22" i="53" s="1"/>
  <c r="AG19" i="51"/>
  <c r="AN19" i="51" s="1"/>
  <c r="AG45" i="52"/>
  <c r="AN45" i="52" s="1"/>
  <c r="AG46" i="47"/>
  <c r="AN46" i="47" s="1"/>
  <c r="AG30" i="51"/>
  <c r="AN30" i="51" s="1"/>
  <c r="AG34" i="46"/>
  <c r="AN34" i="46" s="1"/>
  <c r="AG22" i="47"/>
  <c r="AN22" i="47" s="1"/>
  <c r="AG30" i="54"/>
  <c r="AN30" i="54" s="1"/>
  <c r="AG29" i="55"/>
  <c r="AN29" i="55" s="1"/>
  <c r="AG45" i="51"/>
  <c r="AN45" i="51" s="1"/>
  <c r="AG36" i="54"/>
  <c r="AN36" i="54" s="1"/>
  <c r="AG42" i="53"/>
  <c r="AN42" i="53" s="1"/>
  <c r="AG48" i="51"/>
  <c r="AN48" i="51" s="1"/>
  <c r="AG23" i="52"/>
  <c r="AN23" i="52" s="1"/>
  <c r="AG42" i="55"/>
  <c r="AN42" i="55" s="1"/>
  <c r="P18" i="49"/>
  <c r="AM18" i="49" s="1"/>
  <c r="AG29" i="52"/>
  <c r="AN29" i="52" s="1"/>
  <c r="AG18" i="54"/>
  <c r="AN18" i="54" s="1"/>
  <c r="AG32" i="50"/>
  <c r="AN32" i="50" s="1"/>
  <c r="AG47" i="53"/>
  <c r="AN47" i="53" s="1"/>
  <c r="AG43" i="47"/>
  <c r="AN43" i="47" s="1"/>
  <c r="AG32" i="52"/>
  <c r="AN32" i="52" s="1"/>
  <c r="AG37" i="54"/>
  <c r="AN37" i="54" s="1"/>
  <c r="AG33" i="50"/>
  <c r="AG22" i="54"/>
  <c r="AN22" i="54" s="1"/>
  <c r="AG30" i="52"/>
  <c r="AN30" i="52" s="1"/>
  <c r="AG21" i="50"/>
  <c r="AN21" i="50" s="1"/>
  <c r="AG34" i="51"/>
  <c r="AN34" i="51" s="1"/>
  <c r="AG25" i="55"/>
  <c r="AN25" i="55" s="1"/>
  <c r="AG37" i="47"/>
  <c r="AN37" i="47" s="1"/>
  <c r="P19" i="52"/>
  <c r="AM19" i="52" s="1"/>
  <c r="P20" i="46"/>
  <c r="AM20" i="46" s="1"/>
  <c r="AG41" i="47"/>
  <c r="AN41" i="47" s="1"/>
  <c r="AG48" i="46"/>
  <c r="AN48" i="46" s="1"/>
  <c r="AG26" i="50"/>
  <c r="AN26" i="50" s="1"/>
  <c r="AG19" i="47"/>
  <c r="AN19" i="47" s="1"/>
  <c r="AG27" i="50"/>
  <c r="AN27" i="50" s="1"/>
  <c r="AG44" i="52"/>
  <c r="AN44" i="52" s="1"/>
  <c r="AG20" i="54"/>
  <c r="AN20" i="54" s="1"/>
  <c r="AG33" i="45"/>
  <c r="AG20" i="52"/>
  <c r="AN20" i="52" s="1"/>
  <c r="AG32" i="48"/>
  <c r="AN32" i="48" s="1"/>
  <c r="AG42" i="52"/>
  <c r="AN42" i="52" s="1"/>
  <c r="AG35" i="52"/>
  <c r="AN35" i="52" s="1"/>
  <c r="AG19" i="53"/>
  <c r="AN19" i="53" s="1"/>
  <c r="AG19" i="45"/>
  <c r="AN19" i="45" s="1"/>
  <c r="AG38" i="51"/>
  <c r="AN38" i="51" s="1"/>
  <c r="AG38" i="48"/>
  <c r="AN38" i="48" s="1"/>
  <c r="AG38" i="47"/>
  <c r="AN38" i="47" s="1"/>
  <c r="AG42" i="47"/>
  <c r="AN42" i="47" s="1"/>
  <c r="AG22" i="46"/>
  <c r="AN22" i="46" s="1"/>
  <c r="C19" i="55"/>
  <c r="D19" i="55" s="1"/>
  <c r="AG32" i="55"/>
  <c r="AN32" i="55" s="1"/>
  <c r="AG46" i="55"/>
  <c r="AN46" i="55" s="1"/>
  <c r="AG22" i="52"/>
  <c r="AN22" i="52" s="1"/>
  <c r="AG23" i="47"/>
  <c r="AN23" i="47" s="1"/>
  <c r="AG21" i="48"/>
  <c r="AN21" i="48" s="1"/>
  <c r="AG32" i="53"/>
  <c r="AN32" i="53" s="1"/>
  <c r="AG41" i="46"/>
  <c r="AN41" i="46" s="1"/>
  <c r="AG38" i="45"/>
  <c r="AN38" i="45" s="1"/>
  <c r="AG44" i="53"/>
  <c r="AN44" i="53" s="1"/>
  <c r="AG21" i="53"/>
  <c r="AN21" i="53" s="1"/>
  <c r="AG19" i="48"/>
  <c r="AN19" i="48" s="1"/>
  <c r="AG38" i="52"/>
  <c r="AN38" i="52" s="1"/>
  <c r="AG26" i="48"/>
  <c r="AN26" i="48" s="1"/>
  <c r="AG21" i="54"/>
  <c r="AN21" i="54" s="1"/>
  <c r="AG20" i="47"/>
  <c r="AN20" i="47" s="1"/>
  <c r="AG35" i="51"/>
  <c r="AN35" i="51" s="1"/>
  <c r="AG44" i="48"/>
  <c r="AN44" i="48" s="1"/>
  <c r="AG35" i="47"/>
  <c r="AN35" i="47" s="1"/>
  <c r="AG46" i="54"/>
  <c r="AN46" i="54" s="1"/>
  <c r="AG34" i="45"/>
  <c r="AN34" i="45" s="1"/>
  <c r="AG33" i="49"/>
  <c r="AN33" i="49" s="1"/>
  <c r="AG40" i="55"/>
  <c r="AN40" i="55" s="1"/>
  <c r="AG45" i="55"/>
  <c r="AN45" i="55" s="1"/>
  <c r="AG28" i="55"/>
  <c r="AN28" i="55" s="1"/>
  <c r="AG39" i="51"/>
  <c r="AN39" i="51" s="1"/>
  <c r="AG41" i="51"/>
  <c r="AN41" i="51" s="1"/>
  <c r="AG25" i="46"/>
  <c r="AN25" i="46" s="1"/>
  <c r="AG21" i="46"/>
  <c r="AN21" i="46" s="1"/>
  <c r="AG39" i="46"/>
  <c r="AN39" i="46" s="1"/>
  <c r="AG28" i="48"/>
  <c r="AN28" i="48" s="1"/>
  <c r="AG33" i="55"/>
  <c r="AN33" i="55" s="1"/>
  <c r="AG42" i="48"/>
  <c r="AN42" i="48" s="1"/>
  <c r="AG45" i="48"/>
  <c r="AN45" i="48" s="1"/>
  <c r="AG24" i="55"/>
  <c r="AN24" i="55" s="1"/>
  <c r="AG41" i="55"/>
  <c r="AN41" i="55" s="1"/>
  <c r="AG25" i="49"/>
  <c r="AN25" i="49" s="1"/>
  <c r="AG39" i="50"/>
  <c r="AN39" i="50" s="1"/>
  <c r="AG39" i="55"/>
  <c r="AN39" i="55" s="1"/>
  <c r="AG41" i="48"/>
  <c r="AN41" i="48" s="1"/>
  <c r="AG40" i="48"/>
  <c r="AN40" i="48" s="1"/>
  <c r="AG40" i="50"/>
  <c r="AN40" i="50" s="1"/>
  <c r="AG39" i="47"/>
  <c r="AN39" i="47" s="1"/>
  <c r="AG46" i="53"/>
  <c r="AN46" i="53" s="1"/>
  <c r="AG37" i="49"/>
  <c r="AN37" i="49" s="1"/>
  <c r="AG44" i="55"/>
  <c r="AN44" i="55" s="1"/>
  <c r="AG26" i="47"/>
  <c r="AN26" i="47" s="1"/>
  <c r="AG31" i="53"/>
  <c r="AN31" i="53" s="1"/>
  <c r="AG33" i="47"/>
  <c r="AG47" i="54"/>
  <c r="AN47" i="54" s="1"/>
  <c r="AG36" i="47"/>
  <c r="AN36" i="47" s="1"/>
  <c r="P18" i="50"/>
  <c r="AM18" i="50" s="1"/>
  <c r="AG36" i="46"/>
  <c r="AN36" i="46" s="1"/>
  <c r="AG28" i="51"/>
  <c r="AN28" i="51" s="1"/>
  <c r="AG20" i="50"/>
  <c r="AN20" i="50" s="1"/>
  <c r="AG45" i="46"/>
  <c r="AN45" i="46" s="1"/>
  <c r="AG37" i="45"/>
  <c r="AN37" i="45" s="1"/>
  <c r="P19" i="46"/>
  <c r="AM19" i="46" s="1"/>
  <c r="AG23" i="53"/>
  <c r="AN23" i="53" s="1"/>
  <c r="AG20" i="49"/>
  <c r="AN20" i="49" s="1"/>
  <c r="AG18" i="53"/>
  <c r="AN18" i="53" s="1"/>
  <c r="AG24" i="53"/>
  <c r="AN24" i="53" s="1"/>
  <c r="AG23" i="55"/>
  <c r="AN23" i="55" s="1"/>
  <c r="AG23" i="51"/>
  <c r="AN23" i="51" s="1"/>
  <c r="AG43" i="48"/>
  <c r="AN43" i="48" s="1"/>
  <c r="AG32" i="45"/>
  <c r="AN32" i="45" s="1"/>
  <c r="AG36" i="49"/>
  <c r="AN36" i="49" s="1"/>
  <c r="AG20" i="53"/>
  <c r="AN20" i="53" s="1"/>
  <c r="AG27" i="55"/>
  <c r="AN27" i="55" s="1"/>
  <c r="P19" i="51"/>
  <c r="AM19" i="51" s="1"/>
  <c r="R21" i="14"/>
  <c r="R19" i="14"/>
  <c r="R23" i="14"/>
  <c r="AG10" i="48"/>
  <c r="Q15" i="14" s="1"/>
  <c r="V20" i="49"/>
  <c r="W20" i="49" s="1"/>
  <c r="R27" i="14"/>
  <c r="R17" i="14"/>
  <c r="R9" i="14"/>
  <c r="R13" i="14"/>
  <c r="R25" i="14"/>
  <c r="AG10" i="54"/>
  <c r="Q27" i="14" s="1"/>
  <c r="AG10" i="47"/>
  <c r="Q13" i="14" s="1"/>
  <c r="AG10" i="46"/>
  <c r="AG10" i="45"/>
  <c r="AP17" i="45" s="1"/>
  <c r="AI10" i="52"/>
  <c r="C20" i="55"/>
  <c r="D20" i="55" s="1"/>
  <c r="M20" i="55" s="1"/>
  <c r="B21" i="55"/>
  <c r="W19" i="55"/>
  <c r="V20" i="55"/>
  <c r="AG10" i="55"/>
  <c r="Q29" i="14" s="1"/>
  <c r="M19" i="55"/>
  <c r="V21" i="54"/>
  <c r="W20" i="54"/>
  <c r="C21" i="54"/>
  <c r="D21" i="54" s="1"/>
  <c r="B22" i="54"/>
  <c r="AG10" i="53"/>
  <c r="Q25" i="14" s="1"/>
  <c r="B20" i="53"/>
  <c r="C19" i="53"/>
  <c r="D19" i="53" s="1"/>
  <c r="M19" i="53" s="1"/>
  <c r="M18" i="53"/>
  <c r="V20" i="53"/>
  <c r="W19" i="53"/>
  <c r="AG10" i="52"/>
  <c r="Q23" i="14" s="1"/>
  <c r="V21" i="52"/>
  <c r="W20" i="52"/>
  <c r="C20" i="52"/>
  <c r="D20" i="52" s="1"/>
  <c r="B21" i="52"/>
  <c r="AG10" i="51"/>
  <c r="Q21" i="14" s="1"/>
  <c r="W20" i="51"/>
  <c r="V21" i="51"/>
  <c r="M19" i="50"/>
  <c r="C20" i="50"/>
  <c r="D20" i="50" s="1"/>
  <c r="M20" i="50" s="1"/>
  <c r="B21" i="50"/>
  <c r="AG10" i="50"/>
  <c r="Q19" i="14" s="1"/>
  <c r="W22" i="50"/>
  <c r="V23" i="50"/>
  <c r="C20" i="49"/>
  <c r="D20" i="49" s="1"/>
  <c r="M20" i="49" s="1"/>
  <c r="P20" i="49" s="1"/>
  <c r="AM20" i="49" s="1"/>
  <c r="B21" i="49"/>
  <c r="M19" i="49"/>
  <c r="AG10" i="49"/>
  <c r="Q17" i="14" s="1"/>
  <c r="W19" i="48"/>
  <c r="V20" i="48"/>
  <c r="M18" i="48"/>
  <c r="C19" i="48"/>
  <c r="D19" i="48" s="1"/>
  <c r="M19" i="48" s="1"/>
  <c r="P19" i="48" s="1"/>
  <c r="AM19" i="48" s="1"/>
  <c r="B20" i="48"/>
  <c r="C19" i="47"/>
  <c r="D19" i="47" s="1"/>
  <c r="M19" i="47" s="1"/>
  <c r="P19" i="47" s="1"/>
  <c r="AM19" i="47" s="1"/>
  <c r="B20" i="47"/>
  <c r="M18" i="47"/>
  <c r="W19" i="47"/>
  <c r="V20" i="47"/>
  <c r="W19" i="46"/>
  <c r="V20" i="46"/>
  <c r="B22" i="46"/>
  <c r="C21" i="46"/>
  <c r="D21" i="46" s="1"/>
  <c r="M21" i="46" s="1"/>
  <c r="AI10" i="46"/>
  <c r="W19" i="45"/>
  <c r="V20" i="45"/>
  <c r="B20" i="45"/>
  <c r="C19" i="45"/>
  <c r="D19" i="45" s="1"/>
  <c r="M19" i="45" s="1"/>
  <c r="M18" i="45"/>
  <c r="I26" i="15"/>
  <c r="O21" i="15"/>
  <c r="I35" i="15"/>
  <c r="I29" i="15"/>
  <c r="O20" i="15"/>
  <c r="N20" i="15"/>
  <c r="M20" i="15"/>
  <c r="L20" i="15"/>
  <c r="M34" i="15"/>
  <c r="L34" i="15"/>
  <c r="O34" i="15"/>
  <c r="N34" i="15"/>
  <c r="I31" i="15"/>
  <c r="I39" i="15"/>
  <c r="I23" i="15"/>
  <c r="O27" i="15"/>
  <c r="N24" i="15"/>
  <c r="M24" i="15"/>
  <c r="L24" i="15"/>
  <c r="O24" i="15"/>
  <c r="O37" i="15"/>
  <c r="N22" i="15"/>
  <c r="M22" i="15"/>
  <c r="L22" i="15"/>
  <c r="O22" i="15"/>
  <c r="O23" i="15"/>
  <c r="M26" i="15"/>
  <c r="L26" i="15"/>
  <c r="O26" i="15"/>
  <c r="N26" i="15"/>
  <c r="O36" i="15"/>
  <c r="N36" i="15"/>
  <c r="M36" i="15"/>
  <c r="N40" i="15"/>
  <c r="M40" i="15"/>
  <c r="L40" i="15"/>
  <c r="O40" i="15"/>
  <c r="L30" i="15"/>
  <c r="O30" i="15"/>
  <c r="N30" i="15"/>
  <c r="M30" i="15"/>
  <c r="O33" i="15"/>
  <c r="O35" i="15"/>
  <c r="I28" i="15"/>
  <c r="O25" i="15"/>
  <c r="N32" i="15"/>
  <c r="L32" i="15"/>
  <c r="O32" i="15"/>
  <c r="M32" i="15"/>
  <c r="O31" i="15"/>
  <c r="I27" i="15"/>
  <c r="I38" i="15"/>
  <c r="I32" i="15"/>
  <c r="N38" i="15"/>
  <c r="M38" i="15"/>
  <c r="L38" i="15"/>
  <c r="O38" i="15"/>
  <c r="I37" i="15"/>
  <c r="I21" i="15"/>
  <c r="O28" i="15"/>
  <c r="N28" i="15"/>
  <c r="M28" i="15"/>
  <c r="O29" i="15"/>
  <c r="O39" i="15"/>
  <c r="I25" i="15"/>
  <c r="O19" i="15"/>
  <c r="I33" i="15"/>
  <c r="I34" i="15"/>
  <c r="H19" i="12"/>
  <c r="H20" i="12"/>
  <c r="H21" i="12"/>
  <c r="H22" i="12"/>
  <c r="H23" i="12"/>
  <c r="H24" i="12"/>
  <c r="H25" i="12"/>
  <c r="H26" i="12"/>
  <c r="H27" i="12"/>
  <c r="H28" i="12"/>
  <c r="H29" i="12"/>
  <c r="H30" i="12"/>
  <c r="H31" i="12"/>
  <c r="H32" i="12"/>
  <c r="H33" i="12"/>
  <c r="H34" i="12"/>
  <c r="H35" i="12"/>
  <c r="H36" i="12"/>
  <c r="H37" i="12"/>
  <c r="H38" i="12"/>
  <c r="H39" i="12"/>
  <c r="H40" i="12"/>
  <c r="C20" i="51" l="1"/>
  <c r="D20" i="51" s="1"/>
  <c r="M20" i="51" s="1"/>
  <c r="P20" i="51" s="1"/>
  <c r="AM20" i="51" s="1"/>
  <c r="P18" i="45"/>
  <c r="AM18" i="45" s="1"/>
  <c r="AI10" i="47"/>
  <c r="P13" i="14" s="1"/>
  <c r="AN33" i="47"/>
  <c r="P9" i="14"/>
  <c r="AN33" i="45"/>
  <c r="AI10" i="50"/>
  <c r="P19" i="14" s="1"/>
  <c r="AN33" i="50"/>
  <c r="Q27" i="28"/>
  <c r="Q28" i="28" s="1"/>
  <c r="P27" i="28"/>
  <c r="P28" i="28" s="1"/>
  <c r="O27" i="28"/>
  <c r="O28" i="28" s="1"/>
  <c r="N27" i="28"/>
  <c r="N28" i="28" s="1"/>
  <c r="M27" i="28"/>
  <c r="M28" i="28" s="1"/>
  <c r="L27" i="28"/>
  <c r="L28" i="28" s="1"/>
  <c r="J27" i="28"/>
  <c r="J28" i="28" s="1"/>
  <c r="H27" i="28"/>
  <c r="H28" i="28" s="1"/>
  <c r="P19" i="45"/>
  <c r="AM19" i="45" s="1"/>
  <c r="P21" i="46"/>
  <c r="AM21" i="46" s="1"/>
  <c r="P18" i="47"/>
  <c r="AM18" i="47" s="1"/>
  <c r="P18" i="48"/>
  <c r="AM18" i="48" s="1"/>
  <c r="P19" i="49"/>
  <c r="AM19" i="49" s="1"/>
  <c r="P20" i="50"/>
  <c r="AM20" i="50" s="1"/>
  <c r="P19" i="50"/>
  <c r="AM19" i="50" s="1"/>
  <c r="P18" i="53"/>
  <c r="AM18" i="53" s="1"/>
  <c r="P19" i="53"/>
  <c r="AM19" i="53" s="1"/>
  <c r="P19" i="55"/>
  <c r="AM19" i="55" s="1"/>
  <c r="P20" i="55"/>
  <c r="AM20" i="55" s="1"/>
  <c r="S36" i="15"/>
  <c r="T36" i="15"/>
  <c r="S26" i="15"/>
  <c r="T26" i="15"/>
  <c r="S38" i="15"/>
  <c r="T38" i="15"/>
  <c r="S32" i="15"/>
  <c r="T32" i="15"/>
  <c r="T30" i="15"/>
  <c r="S30" i="15"/>
  <c r="S34" i="15"/>
  <c r="T34" i="15"/>
  <c r="T28" i="15"/>
  <c r="S28" i="15"/>
  <c r="T20" i="15"/>
  <c r="S20" i="15"/>
  <c r="S40" i="15"/>
  <c r="T40" i="15"/>
  <c r="S24" i="15"/>
  <c r="T24" i="15"/>
  <c r="S22" i="15"/>
  <c r="T22" i="15"/>
  <c r="P21" i="14"/>
  <c r="V21" i="49"/>
  <c r="V22" i="49" s="1"/>
  <c r="P17" i="14"/>
  <c r="P25" i="14"/>
  <c r="P15" i="14"/>
  <c r="P29" i="14"/>
  <c r="P27" i="14"/>
  <c r="P23" i="14"/>
  <c r="P11" i="14"/>
  <c r="Q14" i="28"/>
  <c r="AP17" i="54"/>
  <c r="K14" i="28"/>
  <c r="AP17" i="48"/>
  <c r="Q9" i="14"/>
  <c r="P20" i="15" s="1"/>
  <c r="AP17" i="46"/>
  <c r="Q11" i="14"/>
  <c r="P22" i="15" s="1"/>
  <c r="J14" i="28"/>
  <c r="J16" i="28" s="1"/>
  <c r="AP17" i="47"/>
  <c r="M21" i="54"/>
  <c r="H14" i="28"/>
  <c r="H16" i="28" s="1"/>
  <c r="I14" i="28"/>
  <c r="I16" i="28" s="1"/>
  <c r="AP17" i="55"/>
  <c r="R14" i="28"/>
  <c r="AP17" i="53"/>
  <c r="P14" i="28"/>
  <c r="AP17" i="52"/>
  <c r="O14" i="28"/>
  <c r="AP17" i="51"/>
  <c r="N14" i="28"/>
  <c r="AP17" i="50"/>
  <c r="M14" i="28"/>
  <c r="AP17" i="49"/>
  <c r="L14" i="28"/>
  <c r="V21" i="55"/>
  <c r="W20" i="55"/>
  <c r="C21" i="55"/>
  <c r="D21" i="55" s="1"/>
  <c r="M21" i="55" s="1"/>
  <c r="B22" i="55"/>
  <c r="B23" i="54"/>
  <c r="C22" i="54"/>
  <c r="D22" i="54" s="1"/>
  <c r="M22" i="54" s="1"/>
  <c r="V22" i="54"/>
  <c r="W21" i="54"/>
  <c r="V21" i="53"/>
  <c r="W20" i="53"/>
  <c r="C20" i="53"/>
  <c r="D20" i="53" s="1"/>
  <c r="B21" i="53"/>
  <c r="W21" i="52"/>
  <c r="V22" i="52"/>
  <c r="M20" i="52"/>
  <c r="C21" i="52"/>
  <c r="D21" i="52" s="1"/>
  <c r="M21" i="52" s="1"/>
  <c r="B22" i="52"/>
  <c r="V22" i="51"/>
  <c r="W21" i="51"/>
  <c r="C21" i="51"/>
  <c r="D21" i="51" s="1"/>
  <c r="B22" i="51"/>
  <c r="C21" i="50"/>
  <c r="D21" i="50" s="1"/>
  <c r="M21" i="50" s="1"/>
  <c r="B22" i="50"/>
  <c r="W23" i="50"/>
  <c r="V24" i="50"/>
  <c r="B22" i="49"/>
  <c r="C21" i="49"/>
  <c r="D21" i="49" s="1"/>
  <c r="M21" i="49" s="1"/>
  <c r="W21" i="49"/>
  <c r="B21" i="48"/>
  <c r="C20" i="48"/>
  <c r="D20" i="48" s="1"/>
  <c r="M20" i="48" s="1"/>
  <c r="W20" i="48"/>
  <c r="V21" i="48"/>
  <c r="B21" i="47"/>
  <c r="C20" i="47"/>
  <c r="D20" i="47" s="1"/>
  <c r="W20" i="47"/>
  <c r="V21" i="47"/>
  <c r="W20" i="46"/>
  <c r="V21" i="46"/>
  <c r="B23" i="46"/>
  <c r="C22" i="46"/>
  <c r="D22" i="46" s="1"/>
  <c r="M22" i="46" s="1"/>
  <c r="V21" i="45"/>
  <c r="W20" i="45"/>
  <c r="C20" i="45"/>
  <c r="D20" i="45" s="1"/>
  <c r="M20" i="45" s="1"/>
  <c r="B21" i="45"/>
  <c r="L28" i="15"/>
  <c r="L36" i="15"/>
  <c r="P30" i="15"/>
  <c r="P26" i="15"/>
  <c r="P34" i="15"/>
  <c r="P32" i="15"/>
  <c r="P24" i="15"/>
  <c r="P40" i="15"/>
  <c r="P28" i="15"/>
  <c r="P36" i="15"/>
  <c r="P38" i="15"/>
  <c r="P20" i="45" l="1"/>
  <c r="AM20" i="45" s="1"/>
  <c r="P22" i="46"/>
  <c r="AM22" i="46" s="1"/>
  <c r="P20" i="48"/>
  <c r="AM20" i="48" s="1"/>
  <c r="P21" i="49"/>
  <c r="AM21" i="49" s="1"/>
  <c r="P21" i="50"/>
  <c r="AM21" i="50" s="1"/>
  <c r="P21" i="52"/>
  <c r="AM21" i="52" s="1"/>
  <c r="P20" i="52"/>
  <c r="AM20" i="52" s="1"/>
  <c r="P21" i="54"/>
  <c r="AM21" i="54" s="1"/>
  <c r="P22" i="54"/>
  <c r="AM22" i="54" s="1"/>
  <c r="P21" i="55"/>
  <c r="AM21" i="55" s="1"/>
  <c r="Q15" i="28"/>
  <c r="Q16" i="28" s="1"/>
  <c r="H15" i="28"/>
  <c r="J15" i="28"/>
  <c r="K15" i="28"/>
  <c r="K16" i="28" s="1"/>
  <c r="M21" i="51"/>
  <c r="M20" i="53"/>
  <c r="I15" i="28"/>
  <c r="R15" i="28"/>
  <c r="R16" i="28" s="1"/>
  <c r="P15" i="28"/>
  <c r="P16" i="28" s="1"/>
  <c r="O15" i="28"/>
  <c r="O16" i="28" s="1"/>
  <c r="N15" i="28"/>
  <c r="N16" i="28" s="1"/>
  <c r="M15" i="28"/>
  <c r="M16" i="28" s="1"/>
  <c r="L15" i="28"/>
  <c r="L16" i="28" s="1"/>
  <c r="B23" i="55"/>
  <c r="C22" i="55"/>
  <c r="D22" i="55" s="1"/>
  <c r="M22" i="55" s="1"/>
  <c r="W21" i="55"/>
  <c r="V22" i="55"/>
  <c r="W22" i="54"/>
  <c r="V23" i="54"/>
  <c r="B24" i="54"/>
  <c r="C23" i="54"/>
  <c r="D23" i="54" s="1"/>
  <c r="M23" i="54" s="1"/>
  <c r="V22" i="53"/>
  <c r="W21" i="53"/>
  <c r="C21" i="53"/>
  <c r="D21" i="53" s="1"/>
  <c r="M21" i="53" s="1"/>
  <c r="B22" i="53"/>
  <c r="B23" i="52"/>
  <c r="C22" i="52"/>
  <c r="D22" i="52" s="1"/>
  <c r="M22" i="52" s="1"/>
  <c r="W22" i="52"/>
  <c r="V23" i="52"/>
  <c r="C22" i="51"/>
  <c r="D22" i="51" s="1"/>
  <c r="M22" i="51" s="1"/>
  <c r="B23" i="51"/>
  <c r="W22" i="51"/>
  <c r="V23" i="51"/>
  <c r="B23" i="50"/>
  <c r="C22" i="50"/>
  <c r="D22" i="50" s="1"/>
  <c r="M22" i="50" s="1"/>
  <c r="W24" i="50"/>
  <c r="V25" i="50"/>
  <c r="W22" i="49"/>
  <c r="V23" i="49"/>
  <c r="C22" i="49"/>
  <c r="D22" i="49" s="1"/>
  <c r="M22" i="49" s="1"/>
  <c r="B23" i="49"/>
  <c r="W21" i="48"/>
  <c r="V22" i="48"/>
  <c r="B22" i="48"/>
  <c r="C21" i="48"/>
  <c r="D21" i="48" s="1"/>
  <c r="M20" i="47"/>
  <c r="W21" i="47"/>
  <c r="V22" i="47"/>
  <c r="B22" i="47"/>
  <c r="C21" i="47"/>
  <c r="D21" i="47" s="1"/>
  <c r="M21" i="47" s="1"/>
  <c r="W21" i="46"/>
  <c r="V22" i="46"/>
  <c r="B24" i="46"/>
  <c r="C23" i="46"/>
  <c r="D23" i="46" s="1"/>
  <c r="M23" i="46" s="1"/>
  <c r="B22" i="45"/>
  <c r="C21" i="45"/>
  <c r="D21" i="45" s="1"/>
  <c r="M21" i="45" s="1"/>
  <c r="W21" i="45"/>
  <c r="V22" i="45"/>
  <c r="H68" i="28"/>
  <c r="P21" i="45" l="1"/>
  <c r="AM21" i="45" s="1"/>
  <c r="P23" i="46"/>
  <c r="AM23" i="46" s="1"/>
  <c r="P20" i="47"/>
  <c r="AM20" i="47" s="1"/>
  <c r="P21" i="47"/>
  <c r="AM21" i="47" s="1"/>
  <c r="P22" i="49"/>
  <c r="AM22" i="49" s="1"/>
  <c r="P22" i="50"/>
  <c r="AM22" i="50" s="1"/>
  <c r="P22" i="51"/>
  <c r="AM22" i="51" s="1"/>
  <c r="P21" i="51"/>
  <c r="AM21" i="51" s="1"/>
  <c r="P22" i="52"/>
  <c r="AM22" i="52" s="1"/>
  <c r="P21" i="53"/>
  <c r="AM21" i="53" s="1"/>
  <c r="P20" i="53"/>
  <c r="AM20" i="53" s="1"/>
  <c r="P23" i="54"/>
  <c r="AM23" i="54" s="1"/>
  <c r="P22" i="55"/>
  <c r="AM22" i="55" s="1"/>
  <c r="M21" i="48"/>
  <c r="W22" i="55"/>
  <c r="V23" i="55"/>
  <c r="C23" i="55"/>
  <c r="D23" i="55" s="1"/>
  <c r="M23" i="55" s="1"/>
  <c r="B24" i="55"/>
  <c r="C24" i="54"/>
  <c r="D24" i="54" s="1"/>
  <c r="M24" i="54" s="1"/>
  <c r="B25" i="54"/>
  <c r="V24" i="54"/>
  <c r="W23" i="54"/>
  <c r="C22" i="53"/>
  <c r="D22" i="53" s="1"/>
  <c r="M22" i="53" s="1"/>
  <c r="B23" i="53"/>
  <c r="V23" i="53"/>
  <c r="W22" i="53"/>
  <c r="C23" i="52"/>
  <c r="D23" i="52" s="1"/>
  <c r="M23" i="52" s="1"/>
  <c r="B24" i="52"/>
  <c r="V24" i="52"/>
  <c r="W23" i="52"/>
  <c r="V24" i="51"/>
  <c r="W23" i="51"/>
  <c r="B24" i="51"/>
  <c r="C23" i="51"/>
  <c r="D23" i="51" s="1"/>
  <c r="C23" i="50"/>
  <c r="D23" i="50" s="1"/>
  <c r="M23" i="50" s="1"/>
  <c r="B24" i="50"/>
  <c r="W25" i="50"/>
  <c r="V26" i="50"/>
  <c r="B24" i="49"/>
  <c r="C23" i="49"/>
  <c r="D23" i="49" s="1"/>
  <c r="M23" i="49" s="1"/>
  <c r="W23" i="49"/>
  <c r="V24" i="49"/>
  <c r="B23" i="48"/>
  <c r="C22" i="48"/>
  <c r="D22" i="48" s="1"/>
  <c r="M22" i="48" s="1"/>
  <c r="W22" i="48"/>
  <c r="V23" i="48"/>
  <c r="B23" i="47"/>
  <c r="C22" i="47"/>
  <c r="D22" i="47" s="1"/>
  <c r="M22" i="47" s="1"/>
  <c r="W22" i="47"/>
  <c r="V23" i="47"/>
  <c r="W22" i="46"/>
  <c r="V23" i="46"/>
  <c r="B25" i="46"/>
  <c r="C24" i="46"/>
  <c r="D24" i="46" s="1"/>
  <c r="M24" i="46" s="1"/>
  <c r="W22" i="45"/>
  <c r="V23" i="45"/>
  <c r="C22" i="45"/>
  <c r="D22" i="45" s="1"/>
  <c r="B23" i="45"/>
  <c r="M22" i="45" l="1"/>
  <c r="P22" i="45"/>
  <c r="AM22" i="45" s="1"/>
  <c r="P24" i="46"/>
  <c r="AM24" i="46" s="1"/>
  <c r="P22" i="47"/>
  <c r="AM22" i="47" s="1"/>
  <c r="P21" i="48"/>
  <c r="AM21" i="48" s="1"/>
  <c r="P22" i="48"/>
  <c r="AM22" i="48" s="1"/>
  <c r="P23" i="49"/>
  <c r="AM23" i="49" s="1"/>
  <c r="P23" i="50"/>
  <c r="AM23" i="50" s="1"/>
  <c r="P23" i="52"/>
  <c r="AM23" i="52" s="1"/>
  <c r="P22" i="53"/>
  <c r="AM22" i="53" s="1"/>
  <c r="P24" i="54"/>
  <c r="AM24" i="54" s="1"/>
  <c r="P23" i="55"/>
  <c r="AM23" i="55" s="1"/>
  <c r="M23" i="51"/>
  <c r="B25" i="55"/>
  <c r="C24" i="55"/>
  <c r="D24" i="55" s="1"/>
  <c r="M24" i="55" s="1"/>
  <c r="W23" i="55"/>
  <c r="V24" i="55"/>
  <c r="B26" i="54"/>
  <c r="C25" i="54"/>
  <c r="D25" i="54" s="1"/>
  <c r="M25" i="54" s="1"/>
  <c r="W24" i="54"/>
  <c r="V25" i="54"/>
  <c r="B24" i="53"/>
  <c r="C23" i="53"/>
  <c r="D23" i="53" s="1"/>
  <c r="M23" i="53" s="1"/>
  <c r="V24" i="53"/>
  <c r="W23" i="53"/>
  <c r="W24" i="52"/>
  <c r="V25" i="52"/>
  <c r="B25" i="52"/>
  <c r="C24" i="52"/>
  <c r="D24" i="52" s="1"/>
  <c r="M24" i="52" s="1"/>
  <c r="C24" i="51"/>
  <c r="D24" i="51" s="1"/>
  <c r="M24" i="51" s="1"/>
  <c r="B25" i="51"/>
  <c r="V25" i="51"/>
  <c r="W24" i="51"/>
  <c r="W26" i="50"/>
  <c r="V27" i="50"/>
  <c r="B25" i="50"/>
  <c r="C24" i="50"/>
  <c r="D24" i="50" s="1"/>
  <c r="M24" i="50" s="1"/>
  <c r="W24" i="49"/>
  <c r="V25" i="49"/>
  <c r="B25" i="49"/>
  <c r="C24" i="49"/>
  <c r="D24" i="49" s="1"/>
  <c r="M24" i="49" s="1"/>
  <c r="B24" i="48"/>
  <c r="C23" i="48"/>
  <c r="D23" i="48" s="1"/>
  <c r="W23" i="48"/>
  <c r="V24" i="48"/>
  <c r="W23" i="47"/>
  <c r="V24" i="47"/>
  <c r="B24" i="47"/>
  <c r="C23" i="47"/>
  <c r="D23" i="47" s="1"/>
  <c r="M23" i="47" s="1"/>
  <c r="W23" i="46"/>
  <c r="V24" i="46"/>
  <c r="B26" i="46"/>
  <c r="C25" i="46"/>
  <c r="D25" i="46" s="1"/>
  <c r="M25" i="46" s="1"/>
  <c r="W23" i="45"/>
  <c r="V24" i="45"/>
  <c r="B24" i="45"/>
  <c r="C23" i="45"/>
  <c r="D23" i="45" s="1"/>
  <c r="M23" i="45" s="1"/>
  <c r="F20" i="12"/>
  <c r="F19" i="12"/>
  <c r="P23" i="45" l="1"/>
  <c r="AM23" i="45" s="1"/>
  <c r="P25" i="46"/>
  <c r="AM25" i="46" s="1"/>
  <c r="P23" i="47"/>
  <c r="AM23" i="47" s="1"/>
  <c r="P24" i="49"/>
  <c r="AM24" i="49" s="1"/>
  <c r="P24" i="50"/>
  <c r="AM24" i="50" s="1"/>
  <c r="P24" i="51"/>
  <c r="AM24" i="51" s="1"/>
  <c r="P23" i="51"/>
  <c r="AM23" i="51" s="1"/>
  <c r="P24" i="52"/>
  <c r="AM24" i="52" s="1"/>
  <c r="P23" i="53"/>
  <c r="AM23" i="53" s="1"/>
  <c r="P25" i="54"/>
  <c r="AM25" i="54" s="1"/>
  <c r="P24" i="55"/>
  <c r="AM24" i="55" s="1"/>
  <c r="M23" i="48"/>
  <c r="W24" i="55"/>
  <c r="V25" i="55"/>
  <c r="C25" i="55"/>
  <c r="D25" i="55" s="1"/>
  <c r="M25" i="55" s="1"/>
  <c r="B26" i="55"/>
  <c r="C26" i="54"/>
  <c r="D26" i="54" s="1"/>
  <c r="M26" i="54" s="1"/>
  <c r="B27" i="54"/>
  <c r="V26" i="54"/>
  <c r="W25" i="54"/>
  <c r="C24" i="53"/>
  <c r="D24" i="53" s="1"/>
  <c r="M24" i="53" s="1"/>
  <c r="B25" i="53"/>
  <c r="V25" i="53"/>
  <c r="W24" i="53"/>
  <c r="C25" i="52"/>
  <c r="D25" i="52" s="1"/>
  <c r="M25" i="52" s="1"/>
  <c r="B26" i="52"/>
  <c r="W25" i="52"/>
  <c r="V26" i="52"/>
  <c r="W25" i="51"/>
  <c r="V26" i="51"/>
  <c r="B26" i="51"/>
  <c r="C25" i="51"/>
  <c r="D25" i="51" s="1"/>
  <c r="M25" i="51" s="1"/>
  <c r="W27" i="50"/>
  <c r="V28" i="50"/>
  <c r="B26" i="50"/>
  <c r="C25" i="50"/>
  <c r="D25" i="50" s="1"/>
  <c r="M25" i="50" s="1"/>
  <c r="B26" i="49"/>
  <c r="C25" i="49"/>
  <c r="D25" i="49" s="1"/>
  <c r="M25" i="49" s="1"/>
  <c r="W25" i="49"/>
  <c r="V26" i="49"/>
  <c r="W24" i="48"/>
  <c r="V25" i="48"/>
  <c r="B25" i="48"/>
  <c r="C24" i="48"/>
  <c r="D24" i="48" s="1"/>
  <c r="M24" i="48" s="1"/>
  <c r="B25" i="47"/>
  <c r="C24" i="47"/>
  <c r="D24" i="47" s="1"/>
  <c r="M24" i="47" s="1"/>
  <c r="W24" i="47"/>
  <c r="V25" i="47"/>
  <c r="W24" i="46"/>
  <c r="V25" i="46"/>
  <c r="B27" i="46"/>
  <c r="C26" i="46"/>
  <c r="D26" i="46" s="1"/>
  <c r="M26" i="46" s="1"/>
  <c r="B25" i="45"/>
  <c r="C24" i="45"/>
  <c r="D24" i="45" s="1"/>
  <c r="M24" i="45" s="1"/>
  <c r="W24" i="45"/>
  <c r="V25" i="45"/>
  <c r="F21" i="12"/>
  <c r="P24" i="45" l="1"/>
  <c r="AM24" i="45" s="1"/>
  <c r="P26" i="46"/>
  <c r="AM26" i="46" s="1"/>
  <c r="P24" i="47"/>
  <c r="AM24" i="47" s="1"/>
  <c r="P24" i="48"/>
  <c r="AM24" i="48" s="1"/>
  <c r="P23" i="48"/>
  <c r="AM23" i="48" s="1"/>
  <c r="P25" i="49"/>
  <c r="AM25" i="49" s="1"/>
  <c r="P25" i="50"/>
  <c r="AM25" i="50" s="1"/>
  <c r="P25" i="51"/>
  <c r="AM25" i="51" s="1"/>
  <c r="P25" i="52"/>
  <c r="AM25" i="52" s="1"/>
  <c r="P24" i="53"/>
  <c r="AM24" i="53" s="1"/>
  <c r="P26" i="54"/>
  <c r="AM26" i="54" s="1"/>
  <c r="P25" i="55"/>
  <c r="AM25" i="55" s="1"/>
  <c r="B27" i="55"/>
  <c r="C26" i="55"/>
  <c r="D26" i="55" s="1"/>
  <c r="M26" i="55" s="1"/>
  <c r="W25" i="55"/>
  <c r="V26" i="55"/>
  <c r="B28" i="54"/>
  <c r="C27" i="54"/>
  <c r="D27" i="54" s="1"/>
  <c r="M27" i="54" s="1"/>
  <c r="W26" i="54"/>
  <c r="V27" i="54"/>
  <c r="V26" i="53"/>
  <c r="W25" i="53"/>
  <c r="B26" i="53"/>
  <c r="C25" i="53"/>
  <c r="D25" i="53" s="1"/>
  <c r="M25" i="53" s="1"/>
  <c r="W26" i="52"/>
  <c r="V27" i="52"/>
  <c r="B27" i="52"/>
  <c r="C26" i="52"/>
  <c r="D26" i="52" s="1"/>
  <c r="M26" i="52" s="1"/>
  <c r="W26" i="51"/>
  <c r="V27" i="51"/>
  <c r="C26" i="51"/>
  <c r="D26" i="51" s="1"/>
  <c r="M26" i="51" s="1"/>
  <c r="B27" i="51"/>
  <c r="C26" i="50"/>
  <c r="D26" i="50" s="1"/>
  <c r="M26" i="50" s="1"/>
  <c r="B27" i="50"/>
  <c r="W28" i="50"/>
  <c r="V29" i="50"/>
  <c r="B27" i="49"/>
  <c r="C26" i="49"/>
  <c r="D26" i="49" s="1"/>
  <c r="M26" i="49" s="1"/>
  <c r="W26" i="49"/>
  <c r="V27" i="49"/>
  <c r="B26" i="48"/>
  <c r="C25" i="48"/>
  <c r="D25" i="48" s="1"/>
  <c r="M25" i="48" s="1"/>
  <c r="W25" i="48"/>
  <c r="V26" i="48"/>
  <c r="W25" i="47"/>
  <c r="V26" i="47"/>
  <c r="B26" i="47"/>
  <c r="C25" i="47"/>
  <c r="D25" i="47" s="1"/>
  <c r="M25" i="47" s="1"/>
  <c r="W25" i="46"/>
  <c r="V26" i="46"/>
  <c r="B28" i="46"/>
  <c r="C27" i="46"/>
  <c r="D27" i="46" s="1"/>
  <c r="M27" i="46" s="1"/>
  <c r="W25" i="45"/>
  <c r="V26" i="45"/>
  <c r="B26" i="45"/>
  <c r="C25" i="45"/>
  <c r="D25" i="45" s="1"/>
  <c r="M25" i="45" s="1"/>
  <c r="K29" i="14"/>
  <c r="K27" i="14"/>
  <c r="K25" i="14"/>
  <c r="K23" i="14"/>
  <c r="K21" i="14"/>
  <c r="K19" i="14"/>
  <c r="K17" i="14"/>
  <c r="K15" i="14"/>
  <c r="K13" i="14"/>
  <c r="K11" i="14"/>
  <c r="K9" i="14"/>
  <c r="K7" i="14"/>
  <c r="O91" i="27"/>
  <c r="N91" i="27"/>
  <c r="M91" i="27"/>
  <c r="L91" i="27"/>
  <c r="K91" i="27"/>
  <c r="J91" i="27"/>
  <c r="I91" i="27"/>
  <c r="H91" i="27"/>
  <c r="G91" i="27"/>
  <c r="F91" i="27"/>
  <c r="E91" i="27"/>
  <c r="D91" i="27"/>
  <c r="P25" i="45" l="1"/>
  <c r="AM25" i="45" s="1"/>
  <c r="P27" i="46"/>
  <c r="AM27" i="46" s="1"/>
  <c r="P25" i="47"/>
  <c r="AM25" i="47" s="1"/>
  <c r="P25" i="48"/>
  <c r="AM25" i="48" s="1"/>
  <c r="P26" i="49"/>
  <c r="AM26" i="49" s="1"/>
  <c r="P26" i="50"/>
  <c r="AM26" i="50" s="1"/>
  <c r="P26" i="51"/>
  <c r="AM26" i="51" s="1"/>
  <c r="P26" i="52"/>
  <c r="AM26" i="52" s="1"/>
  <c r="P25" i="53"/>
  <c r="AM25" i="53" s="1"/>
  <c r="P27" i="54"/>
  <c r="AM27" i="54" s="1"/>
  <c r="P26" i="55"/>
  <c r="AM26" i="55" s="1"/>
  <c r="W26" i="55"/>
  <c r="V27" i="55"/>
  <c r="B28" i="55"/>
  <c r="C27" i="55"/>
  <c r="D27" i="55" s="1"/>
  <c r="M27" i="55" s="1"/>
  <c r="W27" i="54"/>
  <c r="V28" i="54"/>
  <c r="B29" i="54"/>
  <c r="C28" i="54"/>
  <c r="D28" i="54" s="1"/>
  <c r="M28" i="54" s="1"/>
  <c r="B27" i="53"/>
  <c r="C26" i="53"/>
  <c r="D26" i="53" s="1"/>
  <c r="M26" i="53" s="1"/>
  <c r="V27" i="53"/>
  <c r="W26" i="53"/>
  <c r="B28" i="52"/>
  <c r="C27" i="52"/>
  <c r="D27" i="52" s="1"/>
  <c r="M27" i="52" s="1"/>
  <c r="W27" i="52"/>
  <c r="V28" i="52"/>
  <c r="W27" i="51"/>
  <c r="V28" i="51"/>
  <c r="B28" i="51"/>
  <c r="C27" i="51"/>
  <c r="D27" i="51" s="1"/>
  <c r="M27" i="51" s="1"/>
  <c r="W29" i="50"/>
  <c r="V30" i="50"/>
  <c r="B28" i="50"/>
  <c r="C27" i="50"/>
  <c r="D27" i="50" s="1"/>
  <c r="M27" i="50" s="1"/>
  <c r="B28" i="49"/>
  <c r="C27" i="49"/>
  <c r="D27" i="49" s="1"/>
  <c r="M27" i="49" s="1"/>
  <c r="W27" i="49"/>
  <c r="V28" i="49"/>
  <c r="W26" i="48"/>
  <c r="V27" i="48"/>
  <c r="B27" i="48"/>
  <c r="C26" i="48"/>
  <c r="D26" i="48" s="1"/>
  <c r="M26" i="48" s="1"/>
  <c r="B27" i="47"/>
  <c r="C26" i="47"/>
  <c r="D26" i="47" s="1"/>
  <c r="M26" i="47" s="1"/>
  <c r="W26" i="47"/>
  <c r="V27" i="47"/>
  <c r="W26" i="46"/>
  <c r="V27" i="46"/>
  <c r="B29" i="46"/>
  <c r="C28" i="46"/>
  <c r="D28" i="46" s="1"/>
  <c r="M28" i="46" s="1"/>
  <c r="B27" i="45"/>
  <c r="C26" i="45"/>
  <c r="D26" i="45" s="1"/>
  <c r="M26" i="45" s="1"/>
  <c r="W26" i="45"/>
  <c r="V27" i="45"/>
  <c r="K22" i="14"/>
  <c r="K33" i="15" s="1"/>
  <c r="K34" i="15"/>
  <c r="K20" i="14"/>
  <c r="K31" i="15" s="1"/>
  <c r="K32" i="15"/>
  <c r="K8" i="14"/>
  <c r="K19" i="15" s="1"/>
  <c r="K20" i="15"/>
  <c r="K14" i="14"/>
  <c r="K25" i="15" s="1"/>
  <c r="K26" i="15"/>
  <c r="K6" i="14"/>
  <c r="K17" i="15" s="1"/>
  <c r="K18" i="15"/>
  <c r="K26" i="14"/>
  <c r="K37" i="15" s="1"/>
  <c r="K38" i="15"/>
  <c r="K12" i="14"/>
  <c r="K23" i="15" s="1"/>
  <c r="K24" i="15"/>
  <c r="K16" i="14"/>
  <c r="K27" i="15" s="1"/>
  <c r="K28" i="15"/>
  <c r="K24" i="14"/>
  <c r="K35" i="15" s="1"/>
  <c r="K36" i="15"/>
  <c r="K10" i="14"/>
  <c r="K21" i="15" s="1"/>
  <c r="K22" i="15"/>
  <c r="K28" i="14"/>
  <c r="K39" i="15" s="1"/>
  <c r="K40" i="15"/>
  <c r="K18" i="14"/>
  <c r="K29" i="15" s="1"/>
  <c r="K30" i="15"/>
  <c r="H41" i="12"/>
  <c r="H42" i="12"/>
  <c r="H43" i="12"/>
  <c r="H44" i="12"/>
  <c r="H45" i="12"/>
  <c r="H46" i="12"/>
  <c r="H47" i="12"/>
  <c r="H48" i="12"/>
  <c r="C11" i="27"/>
  <c r="C47" i="27"/>
  <c r="P11" i="27"/>
  <c r="O11" i="27"/>
  <c r="N11" i="27"/>
  <c r="M11" i="27"/>
  <c r="L11" i="27"/>
  <c r="K11" i="27"/>
  <c r="J11" i="27"/>
  <c r="I11" i="27"/>
  <c r="H11" i="27"/>
  <c r="F11" i="27"/>
  <c r="E11" i="27"/>
  <c r="D11" i="27"/>
  <c r="H10" i="12" l="1"/>
  <c r="AG18" i="12"/>
  <c r="P26" i="45"/>
  <c r="AM26" i="45" s="1"/>
  <c r="P28" i="46"/>
  <c r="AM28" i="46" s="1"/>
  <c r="P26" i="47"/>
  <c r="AM26" i="47" s="1"/>
  <c r="P26" i="48"/>
  <c r="AM26" i="48" s="1"/>
  <c r="P27" i="49"/>
  <c r="AM27" i="49" s="1"/>
  <c r="P27" i="50"/>
  <c r="AM27" i="50" s="1"/>
  <c r="P27" i="51"/>
  <c r="AM27" i="51" s="1"/>
  <c r="P27" i="52"/>
  <c r="AM27" i="52" s="1"/>
  <c r="P26" i="53"/>
  <c r="AM26" i="53" s="1"/>
  <c r="P28" i="54"/>
  <c r="AM28" i="54" s="1"/>
  <c r="P27" i="55"/>
  <c r="AM27" i="55" s="1"/>
  <c r="C28" i="55"/>
  <c r="D28" i="55" s="1"/>
  <c r="M28" i="55" s="1"/>
  <c r="B29" i="55"/>
  <c r="W27" i="55"/>
  <c r="V28" i="55"/>
  <c r="W28" i="54"/>
  <c r="V29" i="54"/>
  <c r="B30" i="54"/>
  <c r="C29" i="54"/>
  <c r="D29" i="54" s="1"/>
  <c r="M29" i="54" s="1"/>
  <c r="W27" i="53"/>
  <c r="V28" i="53"/>
  <c r="C27" i="53"/>
  <c r="D27" i="53" s="1"/>
  <c r="M27" i="53" s="1"/>
  <c r="B28" i="53"/>
  <c r="W28" i="52"/>
  <c r="V29" i="52"/>
  <c r="B29" i="52"/>
  <c r="C28" i="52"/>
  <c r="D28" i="52" s="1"/>
  <c r="M28" i="52" s="1"/>
  <c r="W28" i="51"/>
  <c r="V29" i="51"/>
  <c r="B29" i="51"/>
  <c r="C28" i="51"/>
  <c r="D28" i="51" s="1"/>
  <c r="M28" i="51" s="1"/>
  <c r="C28" i="50"/>
  <c r="D28" i="50" s="1"/>
  <c r="M28" i="50" s="1"/>
  <c r="B29" i="50"/>
  <c r="W30" i="50"/>
  <c r="V31" i="50"/>
  <c r="C28" i="49"/>
  <c r="D28" i="49" s="1"/>
  <c r="M28" i="49" s="1"/>
  <c r="B29" i="49"/>
  <c r="W28" i="49"/>
  <c r="V29" i="49"/>
  <c r="W27" i="48"/>
  <c r="V28" i="48"/>
  <c r="B28" i="48"/>
  <c r="C27" i="48"/>
  <c r="D27" i="48" s="1"/>
  <c r="M27" i="48" s="1"/>
  <c r="B28" i="47"/>
  <c r="C27" i="47"/>
  <c r="D27" i="47" s="1"/>
  <c r="M27" i="47" s="1"/>
  <c r="W27" i="47"/>
  <c r="V28" i="47"/>
  <c r="B30" i="46"/>
  <c r="C29" i="46"/>
  <c r="D29" i="46" s="1"/>
  <c r="M29" i="46" s="1"/>
  <c r="W27" i="46"/>
  <c r="V28" i="46"/>
  <c r="W27" i="45"/>
  <c r="V28" i="45"/>
  <c r="C27" i="45"/>
  <c r="D27" i="45" s="1"/>
  <c r="M27" i="45" s="1"/>
  <c r="B28" i="45"/>
  <c r="P27" i="45" l="1"/>
  <c r="AM27" i="45" s="1"/>
  <c r="P29" i="46"/>
  <c r="AM29" i="46" s="1"/>
  <c r="P27" i="47"/>
  <c r="AM27" i="47" s="1"/>
  <c r="P27" i="48"/>
  <c r="AM27" i="48" s="1"/>
  <c r="P28" i="49"/>
  <c r="AM28" i="49" s="1"/>
  <c r="P28" i="50"/>
  <c r="AM28" i="50" s="1"/>
  <c r="P28" i="51"/>
  <c r="AM28" i="51" s="1"/>
  <c r="P28" i="52"/>
  <c r="AM28" i="52" s="1"/>
  <c r="P27" i="53"/>
  <c r="AM27" i="53" s="1"/>
  <c r="P29" i="54"/>
  <c r="AM29" i="54" s="1"/>
  <c r="P28" i="55"/>
  <c r="AM28" i="55" s="1"/>
  <c r="W28" i="55"/>
  <c r="V29" i="55"/>
  <c r="B30" i="55"/>
  <c r="C29" i="55"/>
  <c r="D29" i="55" s="1"/>
  <c r="M29" i="55" s="1"/>
  <c r="B31" i="54"/>
  <c r="C30" i="54"/>
  <c r="D30" i="54" s="1"/>
  <c r="M30" i="54" s="1"/>
  <c r="W29" i="54"/>
  <c r="V30" i="54"/>
  <c r="W28" i="53"/>
  <c r="V29" i="53"/>
  <c r="B29" i="53"/>
  <c r="C28" i="53"/>
  <c r="D28" i="53" s="1"/>
  <c r="M28" i="53" s="1"/>
  <c r="W29" i="52"/>
  <c r="V30" i="52"/>
  <c r="B30" i="52"/>
  <c r="C29" i="52"/>
  <c r="D29" i="52" s="1"/>
  <c r="M29" i="52" s="1"/>
  <c r="W29" i="51"/>
  <c r="V30" i="51"/>
  <c r="C29" i="51"/>
  <c r="D29" i="51" s="1"/>
  <c r="M29" i="51" s="1"/>
  <c r="B30" i="51"/>
  <c r="W31" i="50"/>
  <c r="V32" i="50"/>
  <c r="B30" i="50"/>
  <c r="C29" i="50"/>
  <c r="D29" i="50" s="1"/>
  <c r="M29" i="50" s="1"/>
  <c r="C29" i="49"/>
  <c r="D29" i="49" s="1"/>
  <c r="M29" i="49" s="1"/>
  <c r="B30" i="49"/>
  <c r="W29" i="49"/>
  <c r="V30" i="49"/>
  <c r="B29" i="48"/>
  <c r="C28" i="48"/>
  <c r="D28" i="48" s="1"/>
  <c r="M28" i="48" s="1"/>
  <c r="W28" i="48"/>
  <c r="V29" i="48"/>
  <c r="W28" i="47"/>
  <c r="V29" i="47"/>
  <c r="B29" i="47"/>
  <c r="C28" i="47"/>
  <c r="D28" i="47" s="1"/>
  <c r="M28" i="47" s="1"/>
  <c r="W28" i="46"/>
  <c r="V29" i="46"/>
  <c r="B31" i="46"/>
  <c r="C30" i="46"/>
  <c r="D30" i="46" s="1"/>
  <c r="M30" i="46" s="1"/>
  <c r="B29" i="45"/>
  <c r="C28" i="45"/>
  <c r="D28" i="45" s="1"/>
  <c r="M28" i="45" s="1"/>
  <c r="W28" i="45"/>
  <c r="V29" i="45"/>
  <c r="J10" i="12"/>
  <c r="H11" i="29"/>
  <c r="N10" i="12" l="1"/>
  <c r="P28" i="45"/>
  <c r="AM28" i="45" s="1"/>
  <c r="P30" i="46"/>
  <c r="AM30" i="46" s="1"/>
  <c r="P28" i="47"/>
  <c r="AM28" i="47" s="1"/>
  <c r="P28" i="48"/>
  <c r="AM28" i="48" s="1"/>
  <c r="P29" i="49"/>
  <c r="AM29" i="49" s="1"/>
  <c r="P29" i="50"/>
  <c r="AM29" i="50" s="1"/>
  <c r="P29" i="51"/>
  <c r="AM29" i="51" s="1"/>
  <c r="P29" i="52"/>
  <c r="AM29" i="52" s="1"/>
  <c r="P28" i="53"/>
  <c r="AM28" i="53" s="1"/>
  <c r="P30" i="54"/>
  <c r="AM30" i="54" s="1"/>
  <c r="P29" i="55"/>
  <c r="AM29" i="55" s="1"/>
  <c r="B31" i="55"/>
  <c r="C30" i="55"/>
  <c r="D30" i="55" s="1"/>
  <c r="M30" i="55" s="1"/>
  <c r="W29" i="55"/>
  <c r="V30" i="55"/>
  <c r="W30" i="54"/>
  <c r="V31" i="54"/>
  <c r="B32" i="54"/>
  <c r="C31" i="54"/>
  <c r="D31" i="54" s="1"/>
  <c r="M31" i="54" s="1"/>
  <c r="B30" i="53"/>
  <c r="C29" i="53"/>
  <c r="D29" i="53" s="1"/>
  <c r="M29" i="53" s="1"/>
  <c r="W29" i="53"/>
  <c r="V30" i="53"/>
  <c r="C30" i="52"/>
  <c r="D30" i="52" s="1"/>
  <c r="M30" i="52" s="1"/>
  <c r="B31" i="52"/>
  <c r="W30" i="52"/>
  <c r="V31" i="52"/>
  <c r="B31" i="51"/>
  <c r="C30" i="51"/>
  <c r="D30" i="51" s="1"/>
  <c r="M30" i="51" s="1"/>
  <c r="W30" i="51"/>
  <c r="V31" i="51"/>
  <c r="W32" i="50"/>
  <c r="V33" i="50"/>
  <c r="B31" i="50"/>
  <c r="C30" i="50"/>
  <c r="D30" i="50" s="1"/>
  <c r="M30" i="50" s="1"/>
  <c r="W30" i="49"/>
  <c r="V31" i="49"/>
  <c r="B31" i="49"/>
  <c r="C30" i="49"/>
  <c r="D30" i="49" s="1"/>
  <c r="M30" i="49" s="1"/>
  <c r="W29" i="48"/>
  <c r="V30" i="48"/>
  <c r="B30" i="48"/>
  <c r="C29" i="48"/>
  <c r="D29" i="48" s="1"/>
  <c r="M29" i="48" s="1"/>
  <c r="W29" i="47"/>
  <c r="V30" i="47"/>
  <c r="B30" i="47"/>
  <c r="C29" i="47"/>
  <c r="D29" i="47" s="1"/>
  <c r="M29" i="47" s="1"/>
  <c r="W29" i="46"/>
  <c r="V30" i="46"/>
  <c r="B32" i="46"/>
  <c r="C31" i="46"/>
  <c r="D31" i="46" s="1"/>
  <c r="M31" i="46" s="1"/>
  <c r="W29" i="45"/>
  <c r="V30" i="45"/>
  <c r="B30" i="45"/>
  <c r="C29" i="45"/>
  <c r="D29" i="45" s="1"/>
  <c r="M29" i="45" s="1"/>
  <c r="AD18" i="12"/>
  <c r="J29" i="14"/>
  <c r="J27" i="14"/>
  <c r="J25" i="14"/>
  <c r="J23" i="14"/>
  <c r="J21" i="14"/>
  <c r="J19" i="14"/>
  <c r="J17" i="14"/>
  <c r="J15" i="14"/>
  <c r="J13" i="14"/>
  <c r="J11" i="14"/>
  <c r="J9" i="14"/>
  <c r="J7" i="14"/>
  <c r="D83" i="27"/>
  <c r="E83" i="27"/>
  <c r="F83" i="27"/>
  <c r="G83" i="27"/>
  <c r="H83" i="27"/>
  <c r="I83" i="27"/>
  <c r="J83" i="27"/>
  <c r="K83" i="27"/>
  <c r="L83" i="27"/>
  <c r="M83" i="27"/>
  <c r="N83" i="27"/>
  <c r="O83" i="27"/>
  <c r="P29" i="45" l="1"/>
  <c r="AM29" i="45" s="1"/>
  <c r="P31" i="46"/>
  <c r="AM31" i="46" s="1"/>
  <c r="P29" i="47"/>
  <c r="AM29" i="47" s="1"/>
  <c r="P29" i="48"/>
  <c r="AM29" i="48" s="1"/>
  <c r="P30" i="49"/>
  <c r="AM30" i="49" s="1"/>
  <c r="P30" i="50"/>
  <c r="AM30" i="50" s="1"/>
  <c r="P30" i="51"/>
  <c r="AM30" i="51" s="1"/>
  <c r="P30" i="52"/>
  <c r="AM30" i="52" s="1"/>
  <c r="P29" i="53"/>
  <c r="AM29" i="53" s="1"/>
  <c r="P31" i="54"/>
  <c r="AM31" i="54" s="1"/>
  <c r="P30" i="55"/>
  <c r="AM30" i="55" s="1"/>
  <c r="W30" i="55"/>
  <c r="V31" i="55"/>
  <c r="B32" i="55"/>
  <c r="C31" i="55"/>
  <c r="D31" i="55" s="1"/>
  <c r="M31" i="55" s="1"/>
  <c r="B33" i="54"/>
  <c r="C32" i="54"/>
  <c r="D32" i="54" s="1"/>
  <c r="M32" i="54" s="1"/>
  <c r="W31" i="54"/>
  <c r="V32" i="54"/>
  <c r="W30" i="53"/>
  <c r="V31" i="53"/>
  <c r="B31" i="53"/>
  <c r="C30" i="53"/>
  <c r="D30" i="53" s="1"/>
  <c r="M30" i="53" s="1"/>
  <c r="W31" i="52"/>
  <c r="V32" i="52"/>
  <c r="B32" i="52"/>
  <c r="C31" i="52"/>
  <c r="D31" i="52" s="1"/>
  <c r="M31" i="52" s="1"/>
  <c r="W31" i="51"/>
  <c r="V32" i="51"/>
  <c r="B32" i="51"/>
  <c r="C31" i="51"/>
  <c r="D31" i="51" s="1"/>
  <c r="M31" i="51" s="1"/>
  <c r="C31" i="50"/>
  <c r="D31" i="50" s="1"/>
  <c r="M31" i="50" s="1"/>
  <c r="B32" i="50"/>
  <c r="W33" i="50"/>
  <c r="V34" i="50"/>
  <c r="B32" i="49"/>
  <c r="C31" i="49"/>
  <c r="D31" i="49" s="1"/>
  <c r="M31" i="49" s="1"/>
  <c r="W31" i="49"/>
  <c r="V32" i="49"/>
  <c r="B31" i="48"/>
  <c r="C30" i="48"/>
  <c r="D30" i="48" s="1"/>
  <c r="M30" i="48" s="1"/>
  <c r="W30" i="48"/>
  <c r="V31" i="48"/>
  <c r="B31" i="47"/>
  <c r="C30" i="47"/>
  <c r="D30" i="47" s="1"/>
  <c r="M30" i="47" s="1"/>
  <c r="W30" i="47"/>
  <c r="V31" i="47"/>
  <c r="B33" i="46"/>
  <c r="C32" i="46"/>
  <c r="D32" i="46" s="1"/>
  <c r="M32" i="46" s="1"/>
  <c r="W30" i="46"/>
  <c r="V31" i="46"/>
  <c r="C30" i="45"/>
  <c r="D30" i="45" s="1"/>
  <c r="M30" i="45" s="1"/>
  <c r="B31" i="45"/>
  <c r="W30" i="45"/>
  <c r="V31" i="45"/>
  <c r="J12" i="14"/>
  <c r="J23" i="15" s="1"/>
  <c r="J24" i="15"/>
  <c r="J16" i="14"/>
  <c r="J27" i="15" s="1"/>
  <c r="J28" i="15"/>
  <c r="J18" i="14"/>
  <c r="J29" i="15" s="1"/>
  <c r="J30" i="15"/>
  <c r="J6" i="14"/>
  <c r="J17" i="15" s="1"/>
  <c r="J18" i="15"/>
  <c r="J8" i="14"/>
  <c r="J19" i="15" s="1"/>
  <c r="J20" i="15"/>
  <c r="J24" i="14"/>
  <c r="J35" i="15" s="1"/>
  <c r="J36" i="15"/>
  <c r="J28" i="14"/>
  <c r="J39" i="15" s="1"/>
  <c r="J40" i="15"/>
  <c r="J14" i="14"/>
  <c r="J25" i="15" s="1"/>
  <c r="J26" i="15"/>
  <c r="J20" i="14"/>
  <c r="J31" i="15" s="1"/>
  <c r="J32" i="15"/>
  <c r="J22" i="14"/>
  <c r="J33" i="15" s="1"/>
  <c r="J34" i="15"/>
  <c r="J10" i="14"/>
  <c r="J21" i="15" s="1"/>
  <c r="J22" i="15"/>
  <c r="J26" i="14"/>
  <c r="J37" i="15" s="1"/>
  <c r="J38" i="15"/>
  <c r="P30" i="45" l="1"/>
  <c r="AM30" i="45" s="1"/>
  <c r="P32" i="46"/>
  <c r="AM32" i="46" s="1"/>
  <c r="P30" i="47"/>
  <c r="AM30" i="47" s="1"/>
  <c r="P30" i="48"/>
  <c r="AM30" i="48" s="1"/>
  <c r="P31" i="49"/>
  <c r="AM31" i="49" s="1"/>
  <c r="P31" i="50"/>
  <c r="AM31" i="50" s="1"/>
  <c r="P31" i="51"/>
  <c r="AM31" i="51" s="1"/>
  <c r="P31" i="52"/>
  <c r="AM31" i="52" s="1"/>
  <c r="P30" i="53"/>
  <c r="AM30" i="53" s="1"/>
  <c r="P32" i="54"/>
  <c r="AM32" i="54" s="1"/>
  <c r="P31" i="55"/>
  <c r="AM31" i="55" s="1"/>
  <c r="B33" i="55"/>
  <c r="C32" i="55"/>
  <c r="D32" i="55" s="1"/>
  <c r="M32" i="55" s="1"/>
  <c r="W31" i="55"/>
  <c r="V32" i="55"/>
  <c r="W32" i="54"/>
  <c r="V33" i="54"/>
  <c r="B34" i="54"/>
  <c r="C33" i="54"/>
  <c r="D33" i="54" s="1"/>
  <c r="M33" i="54" s="1"/>
  <c r="B32" i="53"/>
  <c r="C31" i="53"/>
  <c r="D31" i="53" s="1"/>
  <c r="M31" i="53" s="1"/>
  <c r="W31" i="53"/>
  <c r="V32" i="53"/>
  <c r="W32" i="52"/>
  <c r="V33" i="52"/>
  <c r="B33" i="52"/>
  <c r="C32" i="52"/>
  <c r="D32" i="52" s="1"/>
  <c r="M32" i="52" s="1"/>
  <c r="W32" i="51"/>
  <c r="V33" i="51"/>
  <c r="C32" i="51"/>
  <c r="D32" i="51" s="1"/>
  <c r="M32" i="51" s="1"/>
  <c r="B33" i="51"/>
  <c r="W34" i="50"/>
  <c r="V35" i="50"/>
  <c r="B33" i="50"/>
  <c r="C32" i="50"/>
  <c r="D32" i="50" s="1"/>
  <c r="M32" i="50" s="1"/>
  <c r="C32" i="49"/>
  <c r="D32" i="49" s="1"/>
  <c r="M32" i="49" s="1"/>
  <c r="B33" i="49"/>
  <c r="W32" i="49"/>
  <c r="V33" i="49"/>
  <c r="W31" i="48"/>
  <c r="V32" i="48"/>
  <c r="B32" i="48"/>
  <c r="C31" i="48"/>
  <c r="D31" i="48" s="1"/>
  <c r="M31" i="48" s="1"/>
  <c r="B32" i="47"/>
  <c r="C31" i="47"/>
  <c r="D31" i="47" s="1"/>
  <c r="M31" i="47" s="1"/>
  <c r="W31" i="47"/>
  <c r="V32" i="47"/>
  <c r="W31" i="46"/>
  <c r="V32" i="46"/>
  <c r="B34" i="46"/>
  <c r="C33" i="46"/>
  <c r="D33" i="46" s="1"/>
  <c r="M33" i="46" s="1"/>
  <c r="W31" i="45"/>
  <c r="V32" i="45"/>
  <c r="B32" i="45"/>
  <c r="C31" i="45"/>
  <c r="D31" i="45" s="1"/>
  <c r="M31" i="45" s="1"/>
  <c r="F48" i="12"/>
  <c r="F47" i="12"/>
  <c r="F46" i="12"/>
  <c r="F45" i="12"/>
  <c r="F44" i="12"/>
  <c r="F43" i="12"/>
  <c r="F42" i="12"/>
  <c r="F41" i="12"/>
  <c r="F40" i="12"/>
  <c r="F39" i="12"/>
  <c r="F38" i="12"/>
  <c r="F37" i="12"/>
  <c r="F36" i="12"/>
  <c r="F35" i="12"/>
  <c r="F34" i="12"/>
  <c r="F33" i="12"/>
  <c r="F32" i="12"/>
  <c r="F31" i="12"/>
  <c r="F30" i="12"/>
  <c r="F29" i="12"/>
  <c r="F28" i="12"/>
  <c r="F27" i="12"/>
  <c r="F26" i="12"/>
  <c r="F25" i="12"/>
  <c r="F24" i="12"/>
  <c r="F23" i="12"/>
  <c r="F22" i="12"/>
  <c r="P31" i="45" l="1"/>
  <c r="AM31" i="45" s="1"/>
  <c r="P33" i="46"/>
  <c r="AM33" i="46" s="1"/>
  <c r="P31" i="47"/>
  <c r="AM31" i="47" s="1"/>
  <c r="P31" i="48"/>
  <c r="AM31" i="48" s="1"/>
  <c r="P32" i="49"/>
  <c r="AM32" i="49" s="1"/>
  <c r="P32" i="50"/>
  <c r="AM32" i="50" s="1"/>
  <c r="P32" i="51"/>
  <c r="AM32" i="51" s="1"/>
  <c r="P32" i="52"/>
  <c r="AM32" i="52" s="1"/>
  <c r="P31" i="53"/>
  <c r="AM31" i="53" s="1"/>
  <c r="P33" i="54"/>
  <c r="AM33" i="54" s="1"/>
  <c r="P32" i="55"/>
  <c r="AM32" i="55" s="1"/>
  <c r="W32" i="55"/>
  <c r="V33" i="55"/>
  <c r="B34" i="55"/>
  <c r="C33" i="55"/>
  <c r="D33" i="55" s="1"/>
  <c r="M33" i="55" s="1"/>
  <c r="B35" i="54"/>
  <c r="C34" i="54"/>
  <c r="D34" i="54" s="1"/>
  <c r="M34" i="54" s="1"/>
  <c r="W33" i="54"/>
  <c r="V34" i="54"/>
  <c r="W32" i="53"/>
  <c r="V33" i="53"/>
  <c r="B33" i="53"/>
  <c r="C32" i="53"/>
  <c r="D32" i="53" s="1"/>
  <c r="M32" i="53" s="1"/>
  <c r="B34" i="52"/>
  <c r="C33" i="52"/>
  <c r="D33" i="52" s="1"/>
  <c r="M33" i="52" s="1"/>
  <c r="W33" i="52"/>
  <c r="V34" i="52"/>
  <c r="B34" i="51"/>
  <c r="C33" i="51"/>
  <c r="D33" i="51" s="1"/>
  <c r="M33" i="51" s="1"/>
  <c r="W33" i="51"/>
  <c r="V34" i="51"/>
  <c r="W35" i="50"/>
  <c r="V36" i="50"/>
  <c r="B34" i="50"/>
  <c r="C33" i="50"/>
  <c r="D33" i="50" s="1"/>
  <c r="M33" i="50" s="1"/>
  <c r="B34" i="49"/>
  <c r="C33" i="49"/>
  <c r="D33" i="49" s="1"/>
  <c r="M33" i="49" s="1"/>
  <c r="W33" i="49"/>
  <c r="V34" i="49"/>
  <c r="B33" i="48"/>
  <c r="C32" i="48"/>
  <c r="D32" i="48" s="1"/>
  <c r="M32" i="48" s="1"/>
  <c r="W32" i="48"/>
  <c r="V33" i="48"/>
  <c r="W32" i="47"/>
  <c r="V33" i="47"/>
  <c r="B33" i="47"/>
  <c r="C32" i="47"/>
  <c r="D32" i="47" s="1"/>
  <c r="M32" i="47" s="1"/>
  <c r="B35" i="46"/>
  <c r="C34" i="46"/>
  <c r="D34" i="46" s="1"/>
  <c r="M34" i="46" s="1"/>
  <c r="W32" i="46"/>
  <c r="V33" i="46"/>
  <c r="B33" i="45"/>
  <c r="C32" i="45"/>
  <c r="D32" i="45" s="1"/>
  <c r="M32" i="45" s="1"/>
  <c r="W32" i="45"/>
  <c r="V33" i="45"/>
  <c r="H7" i="14"/>
  <c r="H18" i="15" s="1"/>
  <c r="H6" i="14"/>
  <c r="H17" i="15" s="1"/>
  <c r="P32" i="45" l="1"/>
  <c r="AM32" i="45" s="1"/>
  <c r="P34" i="46"/>
  <c r="AM34" i="46" s="1"/>
  <c r="P32" i="47"/>
  <c r="AM32" i="47" s="1"/>
  <c r="P32" i="48"/>
  <c r="AM32" i="48" s="1"/>
  <c r="P33" i="49"/>
  <c r="AM33" i="49" s="1"/>
  <c r="P33" i="50"/>
  <c r="AM33" i="50" s="1"/>
  <c r="P33" i="51"/>
  <c r="AM33" i="51" s="1"/>
  <c r="P33" i="52"/>
  <c r="AM33" i="52" s="1"/>
  <c r="P32" i="53"/>
  <c r="AM32" i="53" s="1"/>
  <c r="P34" i="54"/>
  <c r="AM34" i="54" s="1"/>
  <c r="P33" i="55"/>
  <c r="AM33" i="55" s="1"/>
  <c r="B35" i="55"/>
  <c r="C34" i="55"/>
  <c r="D34" i="55" s="1"/>
  <c r="M34" i="55" s="1"/>
  <c r="W33" i="55"/>
  <c r="V34" i="55"/>
  <c r="W34" i="54"/>
  <c r="V35" i="54"/>
  <c r="B36" i="54"/>
  <c r="C35" i="54"/>
  <c r="D35" i="54" s="1"/>
  <c r="M35" i="54" s="1"/>
  <c r="B34" i="53"/>
  <c r="C33" i="53"/>
  <c r="D33" i="53" s="1"/>
  <c r="M33" i="53" s="1"/>
  <c r="W33" i="53"/>
  <c r="V34" i="53"/>
  <c r="W34" i="52"/>
  <c r="V35" i="52"/>
  <c r="C34" i="52"/>
  <c r="D34" i="52" s="1"/>
  <c r="M34" i="52" s="1"/>
  <c r="B35" i="52"/>
  <c r="B35" i="51"/>
  <c r="C34" i="51"/>
  <c r="D34" i="51" s="1"/>
  <c r="M34" i="51" s="1"/>
  <c r="W34" i="51"/>
  <c r="V35" i="51"/>
  <c r="B35" i="50"/>
  <c r="C34" i="50"/>
  <c r="D34" i="50" s="1"/>
  <c r="M34" i="50" s="1"/>
  <c r="W36" i="50"/>
  <c r="V37" i="50"/>
  <c r="B35" i="49"/>
  <c r="C34" i="49"/>
  <c r="D34" i="49" s="1"/>
  <c r="M34" i="49" s="1"/>
  <c r="W34" i="49"/>
  <c r="V35" i="49"/>
  <c r="W33" i="48"/>
  <c r="V34" i="48"/>
  <c r="B34" i="48"/>
  <c r="C33" i="48"/>
  <c r="D33" i="48" s="1"/>
  <c r="M33" i="48" s="1"/>
  <c r="W33" i="47"/>
  <c r="V34" i="47"/>
  <c r="B34" i="47"/>
  <c r="C33" i="47"/>
  <c r="D33" i="47" s="1"/>
  <c r="M33" i="47" s="1"/>
  <c r="W33" i="46"/>
  <c r="V34" i="46"/>
  <c r="B36" i="46"/>
  <c r="C35" i="46"/>
  <c r="D35" i="46" s="1"/>
  <c r="M35" i="46" s="1"/>
  <c r="W33" i="45"/>
  <c r="V34" i="45"/>
  <c r="B34" i="45"/>
  <c r="C33" i="45"/>
  <c r="D33" i="45" s="1"/>
  <c r="M33" i="45" s="1"/>
  <c r="F10" i="12"/>
  <c r="P33" i="45" l="1"/>
  <c r="AM33" i="45" s="1"/>
  <c r="P35" i="46"/>
  <c r="AM35" i="46" s="1"/>
  <c r="P33" i="47"/>
  <c r="AM33" i="47" s="1"/>
  <c r="P33" i="48"/>
  <c r="AM33" i="48" s="1"/>
  <c r="P34" i="49"/>
  <c r="AM34" i="49" s="1"/>
  <c r="P34" i="50"/>
  <c r="AM34" i="50" s="1"/>
  <c r="P34" i="51"/>
  <c r="AM34" i="51" s="1"/>
  <c r="P34" i="52"/>
  <c r="AM34" i="52" s="1"/>
  <c r="P33" i="53"/>
  <c r="AM33" i="53" s="1"/>
  <c r="P35" i="54"/>
  <c r="AM35" i="54" s="1"/>
  <c r="P34" i="55"/>
  <c r="AM34" i="55" s="1"/>
  <c r="W34" i="55"/>
  <c r="V35" i="55"/>
  <c r="B36" i="55"/>
  <c r="C35" i="55"/>
  <c r="D35" i="55" s="1"/>
  <c r="M35" i="55" s="1"/>
  <c r="B37" i="54"/>
  <c r="C36" i="54"/>
  <c r="D36" i="54" s="1"/>
  <c r="M36" i="54" s="1"/>
  <c r="W35" i="54"/>
  <c r="V36" i="54"/>
  <c r="W34" i="53"/>
  <c r="V35" i="53"/>
  <c r="B35" i="53"/>
  <c r="C34" i="53"/>
  <c r="D34" i="53" s="1"/>
  <c r="M34" i="53" s="1"/>
  <c r="B36" i="52"/>
  <c r="C35" i="52"/>
  <c r="D35" i="52" s="1"/>
  <c r="M35" i="52" s="1"/>
  <c r="W35" i="52"/>
  <c r="V36" i="52"/>
  <c r="W35" i="51"/>
  <c r="V36" i="51"/>
  <c r="B36" i="51"/>
  <c r="C35" i="51"/>
  <c r="D35" i="51" s="1"/>
  <c r="M35" i="51" s="1"/>
  <c r="B36" i="50"/>
  <c r="C35" i="50"/>
  <c r="D35" i="50" s="1"/>
  <c r="M35" i="50" s="1"/>
  <c r="W37" i="50"/>
  <c r="V38" i="50"/>
  <c r="B36" i="49"/>
  <c r="C35" i="49"/>
  <c r="D35" i="49" s="1"/>
  <c r="M35" i="49" s="1"/>
  <c r="W35" i="49"/>
  <c r="V36" i="49"/>
  <c r="W34" i="48"/>
  <c r="V35" i="48"/>
  <c r="B35" i="48"/>
  <c r="C34" i="48"/>
  <c r="D34" i="48" s="1"/>
  <c r="M34" i="48" s="1"/>
  <c r="B35" i="47"/>
  <c r="C34" i="47"/>
  <c r="D34" i="47" s="1"/>
  <c r="M34" i="47" s="1"/>
  <c r="W34" i="47"/>
  <c r="V35" i="47"/>
  <c r="B37" i="46"/>
  <c r="C36" i="46"/>
  <c r="D36" i="46" s="1"/>
  <c r="M36" i="46" s="1"/>
  <c r="W34" i="46"/>
  <c r="V35" i="46"/>
  <c r="B35" i="45"/>
  <c r="C34" i="45"/>
  <c r="D34" i="45" s="1"/>
  <c r="M34" i="45" s="1"/>
  <c r="W34" i="45"/>
  <c r="V35" i="45"/>
  <c r="P34" i="45" l="1"/>
  <c r="AM34" i="45" s="1"/>
  <c r="P36" i="46"/>
  <c r="AM36" i="46" s="1"/>
  <c r="P34" i="47"/>
  <c r="AM34" i="47" s="1"/>
  <c r="P34" i="48"/>
  <c r="AM34" i="48" s="1"/>
  <c r="P35" i="49"/>
  <c r="AM35" i="49" s="1"/>
  <c r="P35" i="50"/>
  <c r="AM35" i="50" s="1"/>
  <c r="P35" i="51"/>
  <c r="AM35" i="51" s="1"/>
  <c r="P35" i="52"/>
  <c r="AM35" i="52" s="1"/>
  <c r="P34" i="53"/>
  <c r="AM34" i="53" s="1"/>
  <c r="P36" i="54"/>
  <c r="AM36" i="54" s="1"/>
  <c r="P35" i="55"/>
  <c r="AM35" i="55" s="1"/>
  <c r="B37" i="55"/>
  <c r="C36" i="55"/>
  <c r="D36" i="55" s="1"/>
  <c r="M36" i="55" s="1"/>
  <c r="W35" i="55"/>
  <c r="V36" i="55"/>
  <c r="W36" i="54"/>
  <c r="V37" i="54"/>
  <c r="B38" i="54"/>
  <c r="C37" i="54"/>
  <c r="D37" i="54" s="1"/>
  <c r="M37" i="54" s="1"/>
  <c r="B36" i="53"/>
  <c r="C35" i="53"/>
  <c r="D35" i="53" s="1"/>
  <c r="M35" i="53" s="1"/>
  <c r="W35" i="53"/>
  <c r="V36" i="53"/>
  <c r="W36" i="52"/>
  <c r="V37" i="52"/>
  <c r="B37" i="52"/>
  <c r="C36" i="52"/>
  <c r="D36" i="52" s="1"/>
  <c r="M36" i="52" s="1"/>
  <c r="C36" i="51"/>
  <c r="D36" i="51" s="1"/>
  <c r="M36" i="51" s="1"/>
  <c r="B37" i="51"/>
  <c r="W36" i="51"/>
  <c r="V37" i="51"/>
  <c r="W38" i="50"/>
  <c r="V39" i="50"/>
  <c r="B37" i="50"/>
  <c r="C36" i="50"/>
  <c r="D36" i="50" s="1"/>
  <c r="M36" i="50" s="1"/>
  <c r="C36" i="49"/>
  <c r="D36" i="49" s="1"/>
  <c r="M36" i="49" s="1"/>
  <c r="B37" i="49"/>
  <c r="W36" i="49"/>
  <c r="V37" i="49"/>
  <c r="B36" i="48"/>
  <c r="C35" i="48"/>
  <c r="D35" i="48" s="1"/>
  <c r="M35" i="48" s="1"/>
  <c r="W35" i="48"/>
  <c r="V36" i="48"/>
  <c r="W35" i="47"/>
  <c r="V36" i="47"/>
  <c r="B36" i="47"/>
  <c r="C35" i="47"/>
  <c r="D35" i="47" s="1"/>
  <c r="M35" i="47" s="1"/>
  <c r="W35" i="46"/>
  <c r="V36" i="46"/>
  <c r="B38" i="46"/>
  <c r="C37" i="46"/>
  <c r="D37" i="46" s="1"/>
  <c r="M37" i="46" s="1"/>
  <c r="W35" i="45"/>
  <c r="V36" i="45"/>
  <c r="B36" i="45"/>
  <c r="C35" i="45"/>
  <c r="D35" i="45" s="1"/>
  <c r="M35" i="45" s="1"/>
  <c r="P35" i="45" l="1"/>
  <c r="AM35" i="45" s="1"/>
  <c r="P37" i="46"/>
  <c r="AM37" i="46" s="1"/>
  <c r="P35" i="47"/>
  <c r="AM35" i="47" s="1"/>
  <c r="P35" i="48"/>
  <c r="AM35" i="48" s="1"/>
  <c r="P36" i="49"/>
  <c r="AM36" i="49" s="1"/>
  <c r="P36" i="50"/>
  <c r="AM36" i="50" s="1"/>
  <c r="P36" i="51"/>
  <c r="AM36" i="51" s="1"/>
  <c r="P36" i="52"/>
  <c r="AM36" i="52" s="1"/>
  <c r="P35" i="53"/>
  <c r="AM35" i="53" s="1"/>
  <c r="P37" i="54"/>
  <c r="AM37" i="54" s="1"/>
  <c r="P36" i="55"/>
  <c r="AM36" i="55" s="1"/>
  <c r="W36" i="55"/>
  <c r="V37" i="55"/>
  <c r="B38" i="55"/>
  <c r="C37" i="55"/>
  <c r="D37" i="55" s="1"/>
  <c r="M37" i="55" s="1"/>
  <c r="C38" i="54"/>
  <c r="D38" i="54" s="1"/>
  <c r="M38" i="54" s="1"/>
  <c r="B39" i="54"/>
  <c r="W37" i="54"/>
  <c r="V38" i="54"/>
  <c r="W36" i="53"/>
  <c r="V37" i="53"/>
  <c r="B37" i="53"/>
  <c r="C36" i="53"/>
  <c r="D36" i="53" s="1"/>
  <c r="M36" i="53" s="1"/>
  <c r="C37" i="52"/>
  <c r="D37" i="52" s="1"/>
  <c r="M37" i="52" s="1"/>
  <c r="B38" i="52"/>
  <c r="W37" i="52"/>
  <c r="V38" i="52"/>
  <c r="W37" i="51"/>
  <c r="V38" i="51"/>
  <c r="C37" i="51"/>
  <c r="D37" i="51" s="1"/>
  <c r="M37" i="51" s="1"/>
  <c r="B38" i="51"/>
  <c r="W39" i="50"/>
  <c r="V40" i="50"/>
  <c r="B38" i="50"/>
  <c r="C37" i="50"/>
  <c r="D37" i="50" s="1"/>
  <c r="M37" i="50" s="1"/>
  <c r="W37" i="49"/>
  <c r="V38" i="49"/>
  <c r="C37" i="49"/>
  <c r="D37" i="49" s="1"/>
  <c r="M37" i="49" s="1"/>
  <c r="B38" i="49"/>
  <c r="W36" i="48"/>
  <c r="V37" i="48"/>
  <c r="B37" i="48"/>
  <c r="C36" i="48"/>
  <c r="D36" i="48" s="1"/>
  <c r="M36" i="48" s="1"/>
  <c r="B37" i="47"/>
  <c r="C36" i="47"/>
  <c r="D36" i="47" s="1"/>
  <c r="M36" i="47" s="1"/>
  <c r="W36" i="47"/>
  <c r="V37" i="47"/>
  <c r="B39" i="46"/>
  <c r="C38" i="46"/>
  <c r="D38" i="46" s="1"/>
  <c r="M38" i="46" s="1"/>
  <c r="W36" i="46"/>
  <c r="V37" i="46"/>
  <c r="B37" i="45"/>
  <c r="C36" i="45"/>
  <c r="D36" i="45" s="1"/>
  <c r="M36" i="45" s="1"/>
  <c r="W36" i="45"/>
  <c r="V37" i="45"/>
  <c r="J47" i="27"/>
  <c r="I47" i="27"/>
  <c r="F47" i="27"/>
  <c r="E47" i="27"/>
  <c r="D47" i="27"/>
  <c r="P47" i="27"/>
  <c r="O47" i="27"/>
  <c r="N47" i="27"/>
  <c r="M47" i="27"/>
  <c r="L47" i="27"/>
  <c r="K47" i="27"/>
  <c r="H47" i="27"/>
  <c r="P36" i="45" l="1"/>
  <c r="AM36" i="45" s="1"/>
  <c r="P38" i="46"/>
  <c r="AM38" i="46" s="1"/>
  <c r="P36" i="47"/>
  <c r="AM36" i="47" s="1"/>
  <c r="P36" i="48"/>
  <c r="AM36" i="48" s="1"/>
  <c r="P37" i="49"/>
  <c r="AM37" i="49" s="1"/>
  <c r="P37" i="50"/>
  <c r="AM37" i="50" s="1"/>
  <c r="P37" i="51"/>
  <c r="AM37" i="51" s="1"/>
  <c r="P37" i="52"/>
  <c r="AM37" i="52" s="1"/>
  <c r="P36" i="53"/>
  <c r="AM36" i="53" s="1"/>
  <c r="P38" i="54"/>
  <c r="AM38" i="54" s="1"/>
  <c r="P37" i="55"/>
  <c r="AM37" i="55" s="1"/>
  <c r="B39" i="55"/>
  <c r="C38" i="55"/>
  <c r="D38" i="55" s="1"/>
  <c r="M38" i="55" s="1"/>
  <c r="W37" i="55"/>
  <c r="V38" i="55"/>
  <c r="W38" i="54"/>
  <c r="V39" i="54"/>
  <c r="C39" i="54"/>
  <c r="D39" i="54" s="1"/>
  <c r="M39" i="54" s="1"/>
  <c r="B40" i="54"/>
  <c r="B38" i="53"/>
  <c r="C37" i="53"/>
  <c r="D37" i="53" s="1"/>
  <c r="M37" i="53" s="1"/>
  <c r="W37" i="53"/>
  <c r="V38" i="53"/>
  <c r="W38" i="52"/>
  <c r="V39" i="52"/>
  <c r="C38" i="52"/>
  <c r="D38" i="52" s="1"/>
  <c r="M38" i="52" s="1"/>
  <c r="B39" i="52"/>
  <c r="C38" i="51"/>
  <c r="D38" i="51" s="1"/>
  <c r="M38" i="51" s="1"/>
  <c r="B39" i="51"/>
  <c r="W38" i="51"/>
  <c r="V39" i="51"/>
  <c r="W40" i="50"/>
  <c r="V41" i="50"/>
  <c r="B39" i="50"/>
  <c r="C38" i="50"/>
  <c r="D38" i="50" s="1"/>
  <c r="M38" i="50" s="1"/>
  <c r="C38" i="49"/>
  <c r="D38" i="49" s="1"/>
  <c r="M38" i="49" s="1"/>
  <c r="B39" i="49"/>
  <c r="W38" i="49"/>
  <c r="V39" i="49"/>
  <c r="B38" i="48"/>
  <c r="C37" i="48"/>
  <c r="D37" i="48" s="1"/>
  <c r="M37" i="48" s="1"/>
  <c r="W37" i="48"/>
  <c r="V38" i="48"/>
  <c r="W37" i="47"/>
  <c r="V38" i="47"/>
  <c r="B38" i="47"/>
  <c r="C37" i="47"/>
  <c r="D37" i="47" s="1"/>
  <c r="M37" i="47" s="1"/>
  <c r="W37" i="46"/>
  <c r="V38" i="46"/>
  <c r="B40" i="46"/>
  <c r="C39" i="46"/>
  <c r="D39" i="46" s="1"/>
  <c r="M39" i="46" s="1"/>
  <c r="W37" i="45"/>
  <c r="V38" i="45"/>
  <c r="B38" i="45"/>
  <c r="C37" i="45"/>
  <c r="D37" i="45" s="1"/>
  <c r="M37" i="45" s="1"/>
  <c r="Y21" i="12"/>
  <c r="AF21" i="12" s="1"/>
  <c r="Y22" i="12"/>
  <c r="AF22" i="12" s="1"/>
  <c r="Y23" i="12"/>
  <c r="AF23" i="12" s="1"/>
  <c r="Y24" i="12"/>
  <c r="AF24" i="12" s="1"/>
  <c r="Y25" i="12"/>
  <c r="AF25" i="12" s="1"/>
  <c r="Y26" i="12"/>
  <c r="AF26" i="12" s="1"/>
  <c r="Y27" i="12"/>
  <c r="AF27" i="12" s="1"/>
  <c r="Y28" i="12"/>
  <c r="AF28" i="12" s="1"/>
  <c r="Y29" i="12"/>
  <c r="AF29" i="12" s="1"/>
  <c r="Y30" i="12"/>
  <c r="AF30" i="12" s="1"/>
  <c r="Y31" i="12"/>
  <c r="AF31" i="12" s="1"/>
  <c r="Y32" i="12"/>
  <c r="AF32" i="12" s="1"/>
  <c r="Y33" i="12"/>
  <c r="AF33" i="12" s="1"/>
  <c r="Y34" i="12"/>
  <c r="AF34" i="12" s="1"/>
  <c r="Y35" i="12"/>
  <c r="AF35" i="12" s="1"/>
  <c r="Y36" i="12"/>
  <c r="AF36" i="12" s="1"/>
  <c r="Y37" i="12"/>
  <c r="AF37" i="12" s="1"/>
  <c r="Y38" i="12"/>
  <c r="AF38" i="12" s="1"/>
  <c r="Y39" i="12"/>
  <c r="AF39" i="12" s="1"/>
  <c r="Y40" i="12"/>
  <c r="AF40" i="12" s="1"/>
  <c r="Y41" i="12"/>
  <c r="AF41" i="12" s="1"/>
  <c r="Y42" i="12"/>
  <c r="AF42" i="12" s="1"/>
  <c r="Y43" i="12"/>
  <c r="AF43" i="12" s="1"/>
  <c r="Y44" i="12"/>
  <c r="AF44" i="12" s="1"/>
  <c r="Y45" i="12"/>
  <c r="AF45" i="12" s="1"/>
  <c r="Y46" i="12"/>
  <c r="AF46" i="12" s="1"/>
  <c r="Y47" i="12"/>
  <c r="AF47" i="12" s="1"/>
  <c r="Y20" i="12"/>
  <c r="AF20" i="12" l="1"/>
  <c r="P37" i="45"/>
  <c r="AM37" i="45" s="1"/>
  <c r="P39" i="46"/>
  <c r="AM39" i="46" s="1"/>
  <c r="P37" i="47"/>
  <c r="AM37" i="47" s="1"/>
  <c r="P37" i="48"/>
  <c r="AM37" i="48" s="1"/>
  <c r="P38" i="49"/>
  <c r="AM38" i="49" s="1"/>
  <c r="P38" i="50"/>
  <c r="AM38" i="50" s="1"/>
  <c r="P38" i="51"/>
  <c r="AM38" i="51" s="1"/>
  <c r="P38" i="52"/>
  <c r="AM38" i="52" s="1"/>
  <c r="P37" i="53"/>
  <c r="AM37" i="53" s="1"/>
  <c r="P39" i="54"/>
  <c r="AM39" i="54" s="1"/>
  <c r="P38" i="55"/>
  <c r="AM38" i="55" s="1"/>
  <c r="W38" i="55"/>
  <c r="V39" i="55"/>
  <c r="B40" i="55"/>
  <c r="C39" i="55"/>
  <c r="D39" i="55" s="1"/>
  <c r="M39" i="55" s="1"/>
  <c r="C40" i="54"/>
  <c r="D40" i="54" s="1"/>
  <c r="M40" i="54" s="1"/>
  <c r="B41" i="54"/>
  <c r="W39" i="54"/>
  <c r="V40" i="54"/>
  <c r="W38" i="53"/>
  <c r="V39" i="53"/>
  <c r="B39" i="53"/>
  <c r="C38" i="53"/>
  <c r="D38" i="53" s="1"/>
  <c r="M38" i="53" s="1"/>
  <c r="C39" i="52"/>
  <c r="D39" i="52" s="1"/>
  <c r="M39" i="52" s="1"/>
  <c r="B40" i="52"/>
  <c r="W39" i="52"/>
  <c r="V40" i="52"/>
  <c r="W39" i="51"/>
  <c r="V40" i="51"/>
  <c r="C39" i="51"/>
  <c r="D39" i="51" s="1"/>
  <c r="M39" i="51" s="1"/>
  <c r="B40" i="51"/>
  <c r="B40" i="50"/>
  <c r="C39" i="50"/>
  <c r="D39" i="50" s="1"/>
  <c r="M39" i="50" s="1"/>
  <c r="W41" i="50"/>
  <c r="V42" i="50"/>
  <c r="W39" i="49"/>
  <c r="V40" i="49"/>
  <c r="C39" i="49"/>
  <c r="D39" i="49" s="1"/>
  <c r="M39" i="49" s="1"/>
  <c r="B40" i="49"/>
  <c r="W38" i="48"/>
  <c r="V39" i="48"/>
  <c r="B39" i="48"/>
  <c r="C38" i="48"/>
  <c r="D38" i="48" s="1"/>
  <c r="M38" i="48" s="1"/>
  <c r="B39" i="47"/>
  <c r="C38" i="47"/>
  <c r="D38" i="47" s="1"/>
  <c r="M38" i="47" s="1"/>
  <c r="W38" i="47"/>
  <c r="V39" i="47"/>
  <c r="B41" i="46"/>
  <c r="C40" i="46"/>
  <c r="D40" i="46" s="1"/>
  <c r="M40" i="46" s="1"/>
  <c r="W38" i="46"/>
  <c r="V39" i="46"/>
  <c r="C38" i="45"/>
  <c r="D38" i="45" s="1"/>
  <c r="M38" i="45" s="1"/>
  <c r="B39" i="45"/>
  <c r="W38" i="45"/>
  <c r="V39" i="45"/>
  <c r="AD48" i="12"/>
  <c r="AD33" i="12"/>
  <c r="AD40" i="12"/>
  <c r="AD32" i="12"/>
  <c r="AD24" i="12"/>
  <c r="AD47" i="12"/>
  <c r="AD39" i="12"/>
  <c r="AD31" i="12"/>
  <c r="AD23" i="12"/>
  <c r="AD42" i="12"/>
  <c r="AD34" i="12"/>
  <c r="AD26" i="12"/>
  <c r="AD46" i="12"/>
  <c r="AD30" i="12"/>
  <c r="AD45" i="12"/>
  <c r="AD37" i="12"/>
  <c r="AD29" i="12"/>
  <c r="AD21" i="12"/>
  <c r="AD38" i="12"/>
  <c r="AD22" i="12"/>
  <c r="AD36" i="12"/>
  <c r="AD28" i="12"/>
  <c r="AD44" i="12"/>
  <c r="AD43" i="12"/>
  <c r="AD35" i="12"/>
  <c r="AD27" i="12"/>
  <c r="AD25" i="12"/>
  <c r="AD41" i="12"/>
  <c r="AD20" i="12"/>
  <c r="AD19" i="12"/>
  <c r="Y10" i="12"/>
  <c r="I6" i="14"/>
  <c r="AN18" i="12" l="1"/>
  <c r="P38" i="45"/>
  <c r="AM38" i="45" s="1"/>
  <c r="P40" i="46"/>
  <c r="AM40" i="46" s="1"/>
  <c r="P38" i="47"/>
  <c r="AM38" i="47" s="1"/>
  <c r="P38" i="48"/>
  <c r="AM38" i="48" s="1"/>
  <c r="P39" i="49"/>
  <c r="AM39" i="49" s="1"/>
  <c r="P39" i="50"/>
  <c r="AM39" i="50" s="1"/>
  <c r="P39" i="51"/>
  <c r="AM39" i="51" s="1"/>
  <c r="P39" i="52"/>
  <c r="AM39" i="52" s="1"/>
  <c r="P38" i="53"/>
  <c r="AM38" i="53" s="1"/>
  <c r="P40" i="54"/>
  <c r="AM40" i="54" s="1"/>
  <c r="P39" i="55"/>
  <c r="AM39" i="55" s="1"/>
  <c r="C40" i="55"/>
  <c r="D40" i="55" s="1"/>
  <c r="M40" i="55" s="1"/>
  <c r="B41" i="55"/>
  <c r="W39" i="55"/>
  <c r="V40" i="55"/>
  <c r="W40" i="54"/>
  <c r="V41" i="54"/>
  <c r="C41" i="54"/>
  <c r="D41" i="54" s="1"/>
  <c r="M41" i="54" s="1"/>
  <c r="B42" i="54"/>
  <c r="B40" i="53"/>
  <c r="C39" i="53"/>
  <c r="D39" i="53" s="1"/>
  <c r="M39" i="53" s="1"/>
  <c r="W39" i="53"/>
  <c r="V40" i="53"/>
  <c r="W40" i="52"/>
  <c r="V41" i="52"/>
  <c r="C40" i="52"/>
  <c r="D40" i="52" s="1"/>
  <c r="M40" i="52" s="1"/>
  <c r="B41" i="52"/>
  <c r="C40" i="51"/>
  <c r="D40" i="51" s="1"/>
  <c r="M40" i="51" s="1"/>
  <c r="B41" i="51"/>
  <c r="W40" i="51"/>
  <c r="V41" i="51"/>
  <c r="W42" i="50"/>
  <c r="V43" i="50"/>
  <c r="B41" i="50"/>
  <c r="C40" i="50"/>
  <c r="D40" i="50" s="1"/>
  <c r="M40" i="50" s="1"/>
  <c r="B41" i="49"/>
  <c r="C40" i="49"/>
  <c r="D40" i="49" s="1"/>
  <c r="M40" i="49" s="1"/>
  <c r="W40" i="49"/>
  <c r="V41" i="49"/>
  <c r="W39" i="48"/>
  <c r="V40" i="48"/>
  <c r="B40" i="48"/>
  <c r="C39" i="48"/>
  <c r="D39" i="48" s="1"/>
  <c r="M39" i="48" s="1"/>
  <c r="W39" i="47"/>
  <c r="V40" i="47"/>
  <c r="B40" i="47"/>
  <c r="C39" i="47"/>
  <c r="D39" i="47" s="1"/>
  <c r="M39" i="47" s="1"/>
  <c r="W39" i="46"/>
  <c r="V40" i="46"/>
  <c r="B42" i="46"/>
  <c r="C41" i="46"/>
  <c r="D41" i="46" s="1"/>
  <c r="M41" i="46" s="1"/>
  <c r="W39" i="45"/>
  <c r="V40" i="45"/>
  <c r="C39" i="45"/>
  <c r="D39" i="45" s="1"/>
  <c r="M39" i="45" s="1"/>
  <c r="B40" i="45"/>
  <c r="I17" i="15"/>
  <c r="AD10" i="12"/>
  <c r="O6" i="14"/>
  <c r="O17" i="15" s="1"/>
  <c r="P39" i="45" l="1"/>
  <c r="AM39" i="45" s="1"/>
  <c r="P41" i="46"/>
  <c r="AM41" i="46" s="1"/>
  <c r="P39" i="47"/>
  <c r="AM39" i="47" s="1"/>
  <c r="P39" i="48"/>
  <c r="AM39" i="48" s="1"/>
  <c r="P40" i="49"/>
  <c r="AM40" i="49" s="1"/>
  <c r="P40" i="50"/>
  <c r="AM40" i="50" s="1"/>
  <c r="P40" i="51"/>
  <c r="AM40" i="51" s="1"/>
  <c r="P40" i="52"/>
  <c r="AM40" i="52" s="1"/>
  <c r="P39" i="53"/>
  <c r="AM39" i="53" s="1"/>
  <c r="P41" i="54"/>
  <c r="AM41" i="54" s="1"/>
  <c r="P40" i="55"/>
  <c r="AM40" i="55" s="1"/>
  <c r="W40" i="55"/>
  <c r="V41" i="55"/>
  <c r="C41" i="55"/>
  <c r="D41" i="55" s="1"/>
  <c r="M41" i="55" s="1"/>
  <c r="B42" i="55"/>
  <c r="B43" i="54"/>
  <c r="C42" i="54"/>
  <c r="D42" i="54" s="1"/>
  <c r="M42" i="54" s="1"/>
  <c r="W41" i="54"/>
  <c r="V42" i="54"/>
  <c r="W40" i="53"/>
  <c r="V41" i="53"/>
  <c r="B41" i="53"/>
  <c r="C40" i="53"/>
  <c r="D40" i="53" s="1"/>
  <c r="M40" i="53" s="1"/>
  <c r="C41" i="52"/>
  <c r="D41" i="52" s="1"/>
  <c r="M41" i="52" s="1"/>
  <c r="B42" i="52"/>
  <c r="W41" i="52"/>
  <c r="V42" i="52"/>
  <c r="W41" i="51"/>
  <c r="V42" i="51"/>
  <c r="B42" i="51"/>
  <c r="C41" i="51"/>
  <c r="D41" i="51" s="1"/>
  <c r="M41" i="51" s="1"/>
  <c r="W43" i="50"/>
  <c r="V44" i="50"/>
  <c r="B42" i="50"/>
  <c r="C41" i="50"/>
  <c r="D41" i="50" s="1"/>
  <c r="M41" i="50" s="1"/>
  <c r="B42" i="49"/>
  <c r="C41" i="49"/>
  <c r="D41" i="49" s="1"/>
  <c r="M41" i="49" s="1"/>
  <c r="W41" i="49"/>
  <c r="V42" i="49"/>
  <c r="W40" i="48"/>
  <c r="V41" i="48"/>
  <c r="B41" i="48"/>
  <c r="C40" i="48"/>
  <c r="D40" i="48" s="1"/>
  <c r="M40" i="48" s="1"/>
  <c r="B41" i="47"/>
  <c r="C40" i="47"/>
  <c r="D40" i="47" s="1"/>
  <c r="M40" i="47" s="1"/>
  <c r="W40" i="47"/>
  <c r="V41" i="47"/>
  <c r="W40" i="46"/>
  <c r="V41" i="46"/>
  <c r="B43" i="46"/>
  <c r="C42" i="46"/>
  <c r="D42" i="46" s="1"/>
  <c r="M42" i="46" s="1"/>
  <c r="C40" i="45"/>
  <c r="D40" i="45" s="1"/>
  <c r="M40" i="45" s="1"/>
  <c r="B41" i="45"/>
  <c r="W40" i="45"/>
  <c r="V41" i="45"/>
  <c r="M18" i="29"/>
  <c r="K18" i="29"/>
  <c r="K11" i="29"/>
  <c r="M11" i="29"/>
  <c r="I18" i="29"/>
  <c r="R11" i="29"/>
  <c r="R18" i="29"/>
  <c r="P11" i="29"/>
  <c r="P18" i="29"/>
  <c r="N11" i="29"/>
  <c r="N18" i="29"/>
  <c r="I11" i="29"/>
  <c r="O11" i="29"/>
  <c r="O18" i="29"/>
  <c r="AA10" i="12"/>
  <c r="L7" i="14" s="1"/>
  <c r="AB10" i="12"/>
  <c r="M7" i="14" s="1"/>
  <c r="AE10" i="12" l="1"/>
  <c r="AF10" i="12" s="1"/>
  <c r="P40" i="45"/>
  <c r="AM40" i="45" s="1"/>
  <c r="P42" i="46"/>
  <c r="AM42" i="46" s="1"/>
  <c r="P40" i="47"/>
  <c r="AM40" i="47" s="1"/>
  <c r="P40" i="48"/>
  <c r="AM40" i="48" s="1"/>
  <c r="P41" i="49"/>
  <c r="AM41" i="49" s="1"/>
  <c r="P41" i="50"/>
  <c r="AM41" i="50" s="1"/>
  <c r="P41" i="51"/>
  <c r="AM41" i="51" s="1"/>
  <c r="P41" i="52"/>
  <c r="AM41" i="52" s="1"/>
  <c r="P40" i="53"/>
  <c r="AM40" i="53" s="1"/>
  <c r="P42" i="54"/>
  <c r="AM42" i="54" s="1"/>
  <c r="P41" i="55"/>
  <c r="AM41" i="55" s="1"/>
  <c r="AG36" i="12"/>
  <c r="AN36" i="12" s="1"/>
  <c r="AG45" i="12"/>
  <c r="AN45" i="12" s="1"/>
  <c r="AG22" i="12"/>
  <c r="AN22" i="12" s="1"/>
  <c r="AG21" i="12"/>
  <c r="AN21" i="12" s="1"/>
  <c r="AG44" i="12"/>
  <c r="AN44" i="12" s="1"/>
  <c r="AG32" i="12"/>
  <c r="AN32" i="12" s="1"/>
  <c r="AG20" i="12"/>
  <c r="AN20" i="12" s="1"/>
  <c r="AG43" i="12"/>
  <c r="AN43" i="12" s="1"/>
  <c r="AG31" i="12"/>
  <c r="AN31" i="12" s="1"/>
  <c r="AG24" i="12"/>
  <c r="AN24" i="12" s="1"/>
  <c r="AG23" i="12"/>
  <c r="AN23" i="12" s="1"/>
  <c r="AG34" i="12"/>
  <c r="AN34" i="12" s="1"/>
  <c r="AG33" i="12"/>
  <c r="AN33" i="12" s="1"/>
  <c r="AG42" i="12"/>
  <c r="AN42" i="12" s="1"/>
  <c r="AG41" i="12"/>
  <c r="AN41" i="12" s="1"/>
  <c r="AG40" i="12"/>
  <c r="AN40" i="12" s="1"/>
  <c r="AG39" i="12"/>
  <c r="AN39" i="12" s="1"/>
  <c r="AG26" i="12"/>
  <c r="AN26" i="12" s="1"/>
  <c r="AG48" i="12"/>
  <c r="AN48" i="12" s="1"/>
  <c r="AG35" i="12"/>
  <c r="AN35" i="12" s="1"/>
  <c r="AG47" i="12"/>
  <c r="AN47" i="12" s="1"/>
  <c r="AG46" i="12"/>
  <c r="AN46" i="12" s="1"/>
  <c r="AG30" i="12"/>
  <c r="AN30" i="12" s="1"/>
  <c r="AG29" i="12"/>
  <c r="AN29" i="12" s="1"/>
  <c r="AG28" i="12"/>
  <c r="AN28" i="12" s="1"/>
  <c r="AG27" i="12"/>
  <c r="AN27" i="12" s="1"/>
  <c r="AG38" i="12"/>
  <c r="AN38" i="12" s="1"/>
  <c r="AG37" i="12"/>
  <c r="AN37" i="12" s="1"/>
  <c r="AG25" i="12"/>
  <c r="AN25" i="12" s="1"/>
  <c r="AG19" i="12"/>
  <c r="AN19" i="12" s="1"/>
  <c r="C42" i="55"/>
  <c r="D42" i="55" s="1"/>
  <c r="M42" i="55" s="1"/>
  <c r="B43" i="55"/>
  <c r="W41" i="55"/>
  <c r="V42" i="55"/>
  <c r="B44" i="54"/>
  <c r="C43" i="54"/>
  <c r="D43" i="54" s="1"/>
  <c r="M43" i="54" s="1"/>
  <c r="W42" i="54"/>
  <c r="V43" i="54"/>
  <c r="B42" i="53"/>
  <c r="C41" i="53"/>
  <c r="D41" i="53" s="1"/>
  <c r="M41" i="53" s="1"/>
  <c r="W41" i="53"/>
  <c r="V42" i="53"/>
  <c r="W42" i="52"/>
  <c r="V43" i="52"/>
  <c r="C42" i="52"/>
  <c r="D42" i="52" s="1"/>
  <c r="M42" i="52" s="1"/>
  <c r="B43" i="52"/>
  <c r="B43" i="51"/>
  <c r="C42" i="51"/>
  <c r="D42" i="51" s="1"/>
  <c r="M42" i="51" s="1"/>
  <c r="W42" i="51"/>
  <c r="V43" i="51"/>
  <c r="B43" i="50"/>
  <c r="C42" i="50"/>
  <c r="D42" i="50" s="1"/>
  <c r="M42" i="50" s="1"/>
  <c r="W44" i="50"/>
  <c r="V45" i="50"/>
  <c r="W42" i="49"/>
  <c r="V43" i="49"/>
  <c r="B43" i="49"/>
  <c r="C42" i="49"/>
  <c r="D42" i="49" s="1"/>
  <c r="M42" i="49" s="1"/>
  <c r="W41" i="48"/>
  <c r="V42" i="48"/>
  <c r="B42" i="48"/>
  <c r="C41" i="48"/>
  <c r="D41" i="48" s="1"/>
  <c r="M41" i="48" s="1"/>
  <c r="W41" i="47"/>
  <c r="V42" i="47"/>
  <c r="B42" i="47"/>
  <c r="C41" i="47"/>
  <c r="D41" i="47" s="1"/>
  <c r="M41" i="47" s="1"/>
  <c r="B44" i="46"/>
  <c r="C43" i="46"/>
  <c r="D43" i="46" s="1"/>
  <c r="M43" i="46" s="1"/>
  <c r="W41" i="46"/>
  <c r="V42" i="46"/>
  <c r="W41" i="45"/>
  <c r="V42" i="45"/>
  <c r="C41" i="45"/>
  <c r="D41" i="45" s="1"/>
  <c r="M41" i="45" s="1"/>
  <c r="B42" i="45"/>
  <c r="J18" i="29"/>
  <c r="L11" i="29"/>
  <c r="Q18" i="29"/>
  <c r="AH10" i="12" l="1"/>
  <c r="T7" i="14" s="1"/>
  <c r="P41" i="45"/>
  <c r="AM41" i="45" s="1"/>
  <c r="P43" i="46"/>
  <c r="AM43" i="46" s="1"/>
  <c r="P41" i="47"/>
  <c r="AM41" i="47" s="1"/>
  <c r="P41" i="48"/>
  <c r="AM41" i="48" s="1"/>
  <c r="P42" i="49"/>
  <c r="AM42" i="49" s="1"/>
  <c r="P42" i="50"/>
  <c r="AM42" i="50" s="1"/>
  <c r="P42" i="51"/>
  <c r="AM42" i="51" s="1"/>
  <c r="P42" i="52"/>
  <c r="AM42" i="52" s="1"/>
  <c r="P41" i="53"/>
  <c r="AM41" i="53" s="1"/>
  <c r="P43" i="54"/>
  <c r="AM43" i="54" s="1"/>
  <c r="P42" i="55"/>
  <c r="AM42" i="55" s="1"/>
  <c r="M18" i="15"/>
  <c r="W42" i="55"/>
  <c r="V43" i="55"/>
  <c r="C43" i="55"/>
  <c r="D43" i="55" s="1"/>
  <c r="M43" i="55" s="1"/>
  <c r="B44" i="55"/>
  <c r="W43" i="54"/>
  <c r="V44" i="54"/>
  <c r="B45" i="54"/>
  <c r="C44" i="54"/>
  <c r="D44" i="54" s="1"/>
  <c r="M44" i="54" s="1"/>
  <c r="W42" i="53"/>
  <c r="V43" i="53"/>
  <c r="B43" i="53"/>
  <c r="C42" i="53"/>
  <c r="D42" i="53" s="1"/>
  <c r="M42" i="53" s="1"/>
  <c r="B44" i="52"/>
  <c r="C43" i="52"/>
  <c r="D43" i="52" s="1"/>
  <c r="M43" i="52" s="1"/>
  <c r="W43" i="52"/>
  <c r="V44" i="52"/>
  <c r="W43" i="51"/>
  <c r="V44" i="51"/>
  <c r="B44" i="51"/>
  <c r="C43" i="51"/>
  <c r="D43" i="51" s="1"/>
  <c r="M43" i="51" s="1"/>
  <c r="W45" i="50"/>
  <c r="V46" i="50"/>
  <c r="B44" i="50"/>
  <c r="C43" i="50"/>
  <c r="D43" i="50" s="1"/>
  <c r="M43" i="50" s="1"/>
  <c r="B44" i="49"/>
  <c r="C43" i="49"/>
  <c r="D43" i="49" s="1"/>
  <c r="M43" i="49" s="1"/>
  <c r="W43" i="49"/>
  <c r="V44" i="49"/>
  <c r="B43" i="48"/>
  <c r="C42" i="48"/>
  <c r="D42" i="48" s="1"/>
  <c r="M42" i="48" s="1"/>
  <c r="W42" i="48"/>
  <c r="V43" i="48"/>
  <c r="B43" i="47"/>
  <c r="C42" i="47"/>
  <c r="D42" i="47" s="1"/>
  <c r="M42" i="47" s="1"/>
  <c r="W42" i="47"/>
  <c r="V43" i="47"/>
  <c r="B45" i="46"/>
  <c r="C44" i="46"/>
  <c r="D44" i="46" s="1"/>
  <c r="M44" i="46" s="1"/>
  <c r="W42" i="46"/>
  <c r="V43" i="46"/>
  <c r="B43" i="45"/>
  <c r="C42" i="45"/>
  <c r="D42" i="45" s="1"/>
  <c r="M42" i="45" s="1"/>
  <c r="W42" i="45"/>
  <c r="V43" i="45"/>
  <c r="R7" i="14"/>
  <c r="L18" i="15"/>
  <c r="L18" i="29"/>
  <c r="J11" i="29"/>
  <c r="Q11" i="29"/>
  <c r="P42" i="45" l="1"/>
  <c r="AM42" i="45" s="1"/>
  <c r="P44" i="46"/>
  <c r="AM44" i="46" s="1"/>
  <c r="P42" i="47"/>
  <c r="AM42" i="47" s="1"/>
  <c r="P42" i="48"/>
  <c r="AM42" i="48" s="1"/>
  <c r="P43" i="49"/>
  <c r="AM43" i="49" s="1"/>
  <c r="P43" i="50"/>
  <c r="AM43" i="50" s="1"/>
  <c r="P43" i="51"/>
  <c r="AM43" i="51" s="1"/>
  <c r="P43" i="52"/>
  <c r="AM43" i="52" s="1"/>
  <c r="P42" i="53"/>
  <c r="AM42" i="53" s="1"/>
  <c r="P44" i="54"/>
  <c r="AM44" i="54" s="1"/>
  <c r="P43" i="55"/>
  <c r="AM43" i="55" s="1"/>
  <c r="AJ10" i="12"/>
  <c r="AG10" i="12"/>
  <c r="AP17" i="12" s="1"/>
  <c r="B45" i="55"/>
  <c r="C44" i="55"/>
  <c r="D44" i="55" s="1"/>
  <c r="M44" i="55" s="1"/>
  <c r="W43" i="55"/>
  <c r="V44" i="55"/>
  <c r="B46" i="54"/>
  <c r="C45" i="54"/>
  <c r="D45" i="54" s="1"/>
  <c r="M45" i="54" s="1"/>
  <c r="W44" i="54"/>
  <c r="V45" i="54"/>
  <c r="B44" i="53"/>
  <c r="C43" i="53"/>
  <c r="D43" i="53" s="1"/>
  <c r="M43" i="53" s="1"/>
  <c r="W43" i="53"/>
  <c r="V44" i="53"/>
  <c r="W44" i="52"/>
  <c r="V45" i="52"/>
  <c r="B45" i="52"/>
  <c r="C44" i="52"/>
  <c r="D44" i="52" s="1"/>
  <c r="M44" i="52" s="1"/>
  <c r="B45" i="51"/>
  <c r="C44" i="51"/>
  <c r="D44" i="51" s="1"/>
  <c r="M44" i="51" s="1"/>
  <c r="W44" i="51"/>
  <c r="V45" i="51"/>
  <c r="B45" i="50"/>
  <c r="C44" i="50"/>
  <c r="D44" i="50" s="1"/>
  <c r="M44" i="50" s="1"/>
  <c r="W46" i="50"/>
  <c r="V47" i="50"/>
  <c r="B45" i="49"/>
  <c r="C44" i="49"/>
  <c r="D44" i="49" s="1"/>
  <c r="M44" i="49" s="1"/>
  <c r="W44" i="49"/>
  <c r="V45" i="49"/>
  <c r="W43" i="48"/>
  <c r="V44" i="48"/>
  <c r="B44" i="48"/>
  <c r="C43" i="48"/>
  <c r="D43" i="48" s="1"/>
  <c r="M43" i="48" s="1"/>
  <c r="W43" i="47"/>
  <c r="V44" i="47"/>
  <c r="B44" i="47"/>
  <c r="C43" i="47"/>
  <c r="D43" i="47" s="1"/>
  <c r="M43" i="47" s="1"/>
  <c r="B46" i="46"/>
  <c r="C45" i="46"/>
  <c r="D45" i="46" s="1"/>
  <c r="M45" i="46" s="1"/>
  <c r="W43" i="46"/>
  <c r="V44" i="46"/>
  <c r="W43" i="45"/>
  <c r="V44" i="45"/>
  <c r="B44" i="45"/>
  <c r="C43" i="45"/>
  <c r="D43" i="45" s="1"/>
  <c r="M43" i="45" s="1"/>
  <c r="H18" i="29"/>
  <c r="P43" i="45" l="1"/>
  <c r="AM43" i="45" s="1"/>
  <c r="P45" i="46"/>
  <c r="AM45" i="46" s="1"/>
  <c r="P43" i="47"/>
  <c r="AM43" i="47" s="1"/>
  <c r="P43" i="48"/>
  <c r="AM43" i="48" s="1"/>
  <c r="P44" i="49"/>
  <c r="AM44" i="49" s="1"/>
  <c r="P44" i="50"/>
  <c r="AM44" i="50" s="1"/>
  <c r="P44" i="51"/>
  <c r="AM44" i="51" s="1"/>
  <c r="P44" i="52"/>
  <c r="AM44" i="52" s="1"/>
  <c r="P43" i="53"/>
  <c r="AM43" i="53" s="1"/>
  <c r="P45" i="54"/>
  <c r="AM45" i="54" s="1"/>
  <c r="P44" i="55"/>
  <c r="AM44" i="55" s="1"/>
  <c r="W44" i="55"/>
  <c r="V45" i="55"/>
  <c r="B46" i="55"/>
  <c r="C45" i="55"/>
  <c r="D45" i="55" s="1"/>
  <c r="M45" i="55" s="1"/>
  <c r="W45" i="54"/>
  <c r="V46" i="54"/>
  <c r="B47" i="54"/>
  <c r="C46" i="54"/>
  <c r="D46" i="54" s="1"/>
  <c r="M46" i="54" s="1"/>
  <c r="W44" i="53"/>
  <c r="V45" i="53"/>
  <c r="B45" i="53"/>
  <c r="C44" i="53"/>
  <c r="D44" i="53" s="1"/>
  <c r="M44" i="53" s="1"/>
  <c r="B46" i="52"/>
  <c r="C45" i="52"/>
  <c r="D45" i="52" s="1"/>
  <c r="M45" i="52" s="1"/>
  <c r="W45" i="52"/>
  <c r="V46" i="52"/>
  <c r="W45" i="51"/>
  <c r="V46" i="51"/>
  <c r="B46" i="51"/>
  <c r="C45" i="51"/>
  <c r="D45" i="51" s="1"/>
  <c r="M45" i="51" s="1"/>
  <c r="W47" i="50"/>
  <c r="V48" i="50"/>
  <c r="W48" i="50" s="1"/>
  <c r="B46" i="50"/>
  <c r="C45" i="50"/>
  <c r="D45" i="50" s="1"/>
  <c r="M45" i="50" s="1"/>
  <c r="W45" i="49"/>
  <c r="V46" i="49"/>
  <c r="B46" i="49"/>
  <c r="C45" i="49"/>
  <c r="D45" i="49" s="1"/>
  <c r="M45" i="49" s="1"/>
  <c r="B45" i="48"/>
  <c r="C44" i="48"/>
  <c r="D44" i="48" s="1"/>
  <c r="M44" i="48" s="1"/>
  <c r="W44" i="48"/>
  <c r="V45" i="48"/>
  <c r="B45" i="47"/>
  <c r="C44" i="47"/>
  <c r="D44" i="47" s="1"/>
  <c r="M44" i="47" s="1"/>
  <c r="W44" i="47"/>
  <c r="V45" i="47"/>
  <c r="B47" i="46"/>
  <c r="C46" i="46"/>
  <c r="D46" i="46" s="1"/>
  <c r="M46" i="46" s="1"/>
  <c r="W44" i="46"/>
  <c r="V45" i="46"/>
  <c r="B45" i="45"/>
  <c r="C44" i="45"/>
  <c r="D44" i="45" s="1"/>
  <c r="M44" i="45" s="1"/>
  <c r="W44" i="45"/>
  <c r="V45" i="45"/>
  <c r="V46" i="45" s="1"/>
  <c r="W46" i="45" s="1"/>
  <c r="G10" i="29"/>
  <c r="B46" i="45" l="1"/>
  <c r="C46" i="45" s="1"/>
  <c r="P44" i="45"/>
  <c r="AM44" i="45" s="1"/>
  <c r="P46" i="46"/>
  <c r="AM46" i="46" s="1"/>
  <c r="P44" i="47"/>
  <c r="AM44" i="47" s="1"/>
  <c r="P44" i="48"/>
  <c r="AM44" i="48" s="1"/>
  <c r="P45" i="49"/>
  <c r="AM45" i="49" s="1"/>
  <c r="P45" i="50"/>
  <c r="AM45" i="50" s="1"/>
  <c r="P45" i="51"/>
  <c r="AM45" i="51" s="1"/>
  <c r="P45" i="52"/>
  <c r="AM45" i="52" s="1"/>
  <c r="P44" i="53"/>
  <c r="AM44" i="53" s="1"/>
  <c r="P46" i="54"/>
  <c r="AM46" i="54" s="1"/>
  <c r="P45" i="55"/>
  <c r="AM45" i="55" s="1"/>
  <c r="B47" i="55"/>
  <c r="C46" i="55"/>
  <c r="D46" i="55" s="1"/>
  <c r="M46" i="55" s="1"/>
  <c r="W45" i="55"/>
  <c r="V46" i="55"/>
  <c r="C47" i="54"/>
  <c r="D47" i="54" s="1"/>
  <c r="D50" i="54" s="1"/>
  <c r="W46" i="54"/>
  <c r="V47" i="54"/>
  <c r="B46" i="53"/>
  <c r="C45" i="53"/>
  <c r="D45" i="53" s="1"/>
  <c r="M45" i="53" s="1"/>
  <c r="W45" i="53"/>
  <c r="V46" i="53"/>
  <c r="W46" i="52"/>
  <c r="V47" i="52"/>
  <c r="B47" i="52"/>
  <c r="C46" i="52"/>
  <c r="D46" i="52" s="1"/>
  <c r="M46" i="52" s="1"/>
  <c r="B47" i="51"/>
  <c r="C46" i="51"/>
  <c r="D46" i="51" s="1"/>
  <c r="M46" i="51" s="1"/>
  <c r="W46" i="51"/>
  <c r="V47" i="51"/>
  <c r="B47" i="50"/>
  <c r="C46" i="50"/>
  <c r="D46" i="50" s="1"/>
  <c r="M46" i="50" s="1"/>
  <c r="B47" i="49"/>
  <c r="C46" i="49"/>
  <c r="D46" i="49" s="1"/>
  <c r="M46" i="49" s="1"/>
  <c r="W46" i="49"/>
  <c r="V47" i="49"/>
  <c r="W45" i="48"/>
  <c r="V46" i="48"/>
  <c r="B46" i="48"/>
  <c r="C45" i="48"/>
  <c r="D45" i="48" s="1"/>
  <c r="M45" i="48" s="1"/>
  <c r="W45" i="47"/>
  <c r="V46" i="47"/>
  <c r="B46" i="47"/>
  <c r="C45" i="47"/>
  <c r="D45" i="47" s="1"/>
  <c r="M45" i="47" s="1"/>
  <c r="B48" i="46"/>
  <c r="C48" i="46" s="1"/>
  <c r="D48" i="46" s="1"/>
  <c r="C47" i="46"/>
  <c r="D47" i="46" s="1"/>
  <c r="M47" i="46" s="1"/>
  <c r="W45" i="46"/>
  <c r="V46" i="46"/>
  <c r="W45" i="45"/>
  <c r="C45" i="45"/>
  <c r="D45" i="45" s="1"/>
  <c r="F46" i="45" l="1"/>
  <c r="D46" i="45"/>
  <c r="D50" i="45" s="1"/>
  <c r="O10" i="54"/>
  <c r="R10" i="54" s="1"/>
  <c r="M26" i="14"/>
  <c r="L26" i="14"/>
  <c r="P47" i="46"/>
  <c r="AM47" i="46" s="1"/>
  <c r="P45" i="47"/>
  <c r="AM45" i="47" s="1"/>
  <c r="P45" i="48"/>
  <c r="AM45" i="48" s="1"/>
  <c r="P46" i="49"/>
  <c r="AM46" i="49" s="1"/>
  <c r="P46" i="50"/>
  <c r="AM46" i="50" s="1"/>
  <c r="P46" i="51"/>
  <c r="AM46" i="51" s="1"/>
  <c r="P46" i="52"/>
  <c r="AM46" i="52" s="1"/>
  <c r="P45" i="53"/>
  <c r="AM45" i="53" s="1"/>
  <c r="P46" i="55"/>
  <c r="AM46" i="55" s="1"/>
  <c r="M47" i="54"/>
  <c r="M45" i="45"/>
  <c r="W46" i="55"/>
  <c r="V47" i="55"/>
  <c r="B48" i="55"/>
  <c r="C48" i="55" s="1"/>
  <c r="D48" i="55" s="1"/>
  <c r="C47" i="55"/>
  <c r="D47" i="55" s="1"/>
  <c r="M47" i="55" s="1"/>
  <c r="W47" i="54"/>
  <c r="W46" i="53"/>
  <c r="V47" i="53"/>
  <c r="B47" i="53"/>
  <c r="C46" i="53"/>
  <c r="D46" i="53" s="1"/>
  <c r="M46" i="53" s="1"/>
  <c r="C47" i="52"/>
  <c r="D47" i="52" s="1"/>
  <c r="W47" i="52"/>
  <c r="W47" i="51"/>
  <c r="V48" i="51"/>
  <c r="W48" i="51" s="1"/>
  <c r="B48" i="51"/>
  <c r="C48" i="51" s="1"/>
  <c r="D48" i="51" s="1"/>
  <c r="C47" i="51"/>
  <c r="D47" i="51" s="1"/>
  <c r="M47" i="51" s="1"/>
  <c r="B48" i="50"/>
  <c r="C48" i="50" s="1"/>
  <c r="D48" i="50" s="1"/>
  <c r="C47" i="50"/>
  <c r="D47" i="50" s="1"/>
  <c r="M47" i="50" s="1"/>
  <c r="W47" i="49"/>
  <c r="C47" i="49"/>
  <c r="D47" i="49" s="1"/>
  <c r="B47" i="48"/>
  <c r="C46" i="48"/>
  <c r="D46" i="48" s="1"/>
  <c r="M46" i="48" s="1"/>
  <c r="W46" i="48"/>
  <c r="V47" i="48"/>
  <c r="B47" i="47"/>
  <c r="C46" i="47"/>
  <c r="D46" i="47" s="1"/>
  <c r="M46" i="47" s="1"/>
  <c r="W46" i="47"/>
  <c r="V47" i="47"/>
  <c r="M48" i="46"/>
  <c r="D50" i="46"/>
  <c r="W46" i="46"/>
  <c r="V47" i="46"/>
  <c r="AK47" i="12"/>
  <c r="T47" i="12"/>
  <c r="M10" i="14" l="1"/>
  <c r="L10" i="14"/>
  <c r="M10" i="45"/>
  <c r="H9" i="14"/>
  <c r="H20" i="15" s="1"/>
  <c r="F10" i="45"/>
  <c r="H8" i="14"/>
  <c r="H19" i="15" s="1"/>
  <c r="O10" i="45"/>
  <c r="P10" i="45" s="1"/>
  <c r="M8" i="14"/>
  <c r="L8" i="14"/>
  <c r="O10" i="46"/>
  <c r="R10" i="46" s="1"/>
  <c r="P10" i="14" s="1"/>
  <c r="P45" i="45"/>
  <c r="AM45" i="45" s="1"/>
  <c r="M10" i="46"/>
  <c r="P46" i="47"/>
  <c r="AM46" i="47" s="1"/>
  <c r="P46" i="48"/>
  <c r="AM46" i="48" s="1"/>
  <c r="P47" i="50"/>
  <c r="AM47" i="50" s="1"/>
  <c r="P47" i="51"/>
  <c r="AM47" i="51" s="1"/>
  <c r="P46" i="53"/>
  <c r="AM46" i="53" s="1"/>
  <c r="M10" i="54"/>
  <c r="P47" i="55"/>
  <c r="AM47" i="55" s="1"/>
  <c r="P26" i="14"/>
  <c r="S10" i="54"/>
  <c r="P10" i="54"/>
  <c r="Q8" i="28" s="1"/>
  <c r="M47" i="49"/>
  <c r="M47" i="52"/>
  <c r="M48" i="55"/>
  <c r="D50" i="55"/>
  <c r="W47" i="55"/>
  <c r="V48" i="55"/>
  <c r="W48" i="55" s="1"/>
  <c r="B48" i="53"/>
  <c r="C48" i="53" s="1"/>
  <c r="D48" i="53" s="1"/>
  <c r="C47" i="53"/>
  <c r="D47" i="53" s="1"/>
  <c r="M47" i="53" s="1"/>
  <c r="W47" i="53"/>
  <c r="V48" i="53"/>
  <c r="W48" i="53" s="1"/>
  <c r="D50" i="52"/>
  <c r="M48" i="51"/>
  <c r="D50" i="51"/>
  <c r="M48" i="50"/>
  <c r="D50" i="50"/>
  <c r="D50" i="49"/>
  <c r="B48" i="48"/>
  <c r="C48" i="48" s="1"/>
  <c r="D48" i="48" s="1"/>
  <c r="C47" i="48"/>
  <c r="D47" i="48" s="1"/>
  <c r="M47" i="48" s="1"/>
  <c r="W47" i="48"/>
  <c r="V48" i="48"/>
  <c r="W48" i="48" s="1"/>
  <c r="W47" i="47"/>
  <c r="C47" i="47"/>
  <c r="D47" i="47" s="1"/>
  <c r="W47" i="46"/>
  <c r="V48" i="46"/>
  <c r="W48" i="46" s="1"/>
  <c r="Q20" i="15"/>
  <c r="G17" i="29"/>
  <c r="V18" i="12"/>
  <c r="V19" i="12" s="1"/>
  <c r="O10" i="55" l="1"/>
  <c r="R10" i="55" s="1"/>
  <c r="P28" i="14" s="1"/>
  <c r="L28" i="14"/>
  <c r="M28" i="14"/>
  <c r="M39" i="15" s="1"/>
  <c r="O10" i="50"/>
  <c r="R10" i="50" s="1"/>
  <c r="P18" i="14" s="1"/>
  <c r="M18" i="14"/>
  <c r="L18" i="14"/>
  <c r="O10" i="51"/>
  <c r="R10" i="51" s="1"/>
  <c r="P20" i="14" s="1"/>
  <c r="M20" i="14"/>
  <c r="L20" i="14"/>
  <c r="O10" i="49"/>
  <c r="R10" i="49" s="1"/>
  <c r="P16" i="14" s="1"/>
  <c r="M16" i="14"/>
  <c r="L16" i="14"/>
  <c r="O10" i="52"/>
  <c r="R10" i="52" s="1"/>
  <c r="P22" i="14" s="1"/>
  <c r="M22" i="14"/>
  <c r="M33" i="15" s="1"/>
  <c r="L22" i="14"/>
  <c r="L33" i="15" s="1"/>
  <c r="R10" i="45"/>
  <c r="P8" i="14" s="1"/>
  <c r="S10" i="45"/>
  <c r="S19" i="15" s="1"/>
  <c r="S10" i="46"/>
  <c r="S21" i="15" s="1"/>
  <c r="P10" i="46"/>
  <c r="I8" i="28" s="1"/>
  <c r="I10" i="28" s="1"/>
  <c r="P48" i="46"/>
  <c r="AM48" i="46" s="1"/>
  <c r="P47" i="48"/>
  <c r="AM47" i="48" s="1"/>
  <c r="M10" i="49"/>
  <c r="M10" i="50"/>
  <c r="M10" i="51"/>
  <c r="M10" i="52"/>
  <c r="P47" i="53"/>
  <c r="AM47" i="53" s="1"/>
  <c r="P47" i="54"/>
  <c r="AM47" i="54" s="1"/>
  <c r="M10" i="55"/>
  <c r="S37" i="15"/>
  <c r="T37" i="15"/>
  <c r="S10" i="51"/>
  <c r="N39" i="15"/>
  <c r="N33" i="15"/>
  <c r="R10" i="14"/>
  <c r="AP16" i="45"/>
  <c r="H8" i="28"/>
  <c r="Q8" i="14"/>
  <c r="M47" i="47"/>
  <c r="R26" i="14"/>
  <c r="Q22" i="28" s="1"/>
  <c r="Q23" i="28" s="1"/>
  <c r="AP16" i="54"/>
  <c r="Q26" i="14"/>
  <c r="M48" i="53"/>
  <c r="D50" i="53"/>
  <c r="M48" i="48"/>
  <c r="D50" i="48"/>
  <c r="D50" i="47"/>
  <c r="M19" i="15"/>
  <c r="N37" i="15"/>
  <c r="M37" i="15"/>
  <c r="W19" i="12"/>
  <c r="V20" i="12"/>
  <c r="W18" i="12"/>
  <c r="P10" i="49" l="1"/>
  <c r="S10" i="52"/>
  <c r="P10" i="51"/>
  <c r="Q20" i="14" s="1"/>
  <c r="S10" i="49"/>
  <c r="S27" i="15" s="1"/>
  <c r="P10" i="50"/>
  <c r="M8" i="28" s="1"/>
  <c r="P10" i="52"/>
  <c r="AP16" i="52" s="1"/>
  <c r="S10" i="50"/>
  <c r="T29" i="15" s="1"/>
  <c r="O10" i="48"/>
  <c r="R10" i="48" s="1"/>
  <c r="P14" i="14" s="1"/>
  <c r="L14" i="14"/>
  <c r="M14" i="14"/>
  <c r="P10" i="55"/>
  <c r="Q28" i="14" s="1"/>
  <c r="P39" i="15" s="1"/>
  <c r="O10" i="47"/>
  <c r="R10" i="47" s="1"/>
  <c r="P12" i="14" s="1"/>
  <c r="L12" i="14"/>
  <c r="M12" i="14"/>
  <c r="O10" i="53"/>
  <c r="R10" i="53" s="1"/>
  <c r="P24" i="14" s="1"/>
  <c r="L24" i="14"/>
  <c r="M24" i="14"/>
  <c r="S10" i="55"/>
  <c r="T39" i="15" s="1"/>
  <c r="T19" i="15"/>
  <c r="I9" i="28"/>
  <c r="T21" i="15"/>
  <c r="AP16" i="46"/>
  <c r="Q10" i="14"/>
  <c r="I22" i="28"/>
  <c r="I23" i="28" s="1"/>
  <c r="M10" i="47"/>
  <c r="M10" i="48"/>
  <c r="P47" i="49"/>
  <c r="AM47" i="49" s="1"/>
  <c r="P48" i="50"/>
  <c r="AM48" i="50" s="1"/>
  <c r="P48" i="51"/>
  <c r="AM48" i="51" s="1"/>
  <c r="P47" i="52"/>
  <c r="AM47" i="52" s="1"/>
  <c r="M10" i="53"/>
  <c r="P48" i="55"/>
  <c r="AM48" i="55" s="1"/>
  <c r="S33" i="15"/>
  <c r="T33" i="15"/>
  <c r="S31" i="15"/>
  <c r="T31" i="15"/>
  <c r="R20" i="14"/>
  <c r="N22" i="28" s="1"/>
  <c r="N23" i="28" s="1"/>
  <c r="R18" i="14"/>
  <c r="M22" i="28" s="1"/>
  <c r="M23" i="28" s="1"/>
  <c r="R16" i="14"/>
  <c r="L22" i="28" s="1"/>
  <c r="L23" i="28" s="1"/>
  <c r="N19" i="15"/>
  <c r="Q9" i="28"/>
  <c r="Q10" i="28" s="1"/>
  <c r="AP16" i="49"/>
  <c r="Q16" i="14"/>
  <c r="L8" i="28"/>
  <c r="R22" i="14"/>
  <c r="O22" i="28" s="1"/>
  <c r="O23" i="28" s="1"/>
  <c r="H9" i="28"/>
  <c r="H10" i="28" s="1"/>
  <c r="R28" i="14"/>
  <c r="R22" i="28" s="1"/>
  <c r="R23" i="28" s="1"/>
  <c r="L39" i="15"/>
  <c r="N27" i="15"/>
  <c r="M27" i="15"/>
  <c r="L37" i="15"/>
  <c r="P19" i="15"/>
  <c r="P37" i="15"/>
  <c r="V21" i="12"/>
  <c r="W20" i="12"/>
  <c r="B6" i="14"/>
  <c r="B17" i="15" s="1"/>
  <c r="B7" i="14"/>
  <c r="B18" i="15" s="1"/>
  <c r="T27" i="15" l="1"/>
  <c r="R8" i="28"/>
  <c r="R9" i="28" s="1"/>
  <c r="R10" i="28" s="1"/>
  <c r="N8" i="28"/>
  <c r="N9" i="28" s="1"/>
  <c r="N10" i="28" s="1"/>
  <c r="AP16" i="55"/>
  <c r="AP16" i="51"/>
  <c r="P10" i="53"/>
  <c r="Q24" i="14" s="1"/>
  <c r="S10" i="53"/>
  <c r="T35" i="15" s="1"/>
  <c r="Q22" i="14"/>
  <c r="P33" i="15" s="1"/>
  <c r="S29" i="15"/>
  <c r="AP16" i="50"/>
  <c r="Q18" i="14"/>
  <c r="O8" i="28"/>
  <c r="O9" i="28" s="1"/>
  <c r="O10" i="28" s="1"/>
  <c r="S10" i="48"/>
  <c r="S25" i="15" s="1"/>
  <c r="P10" i="48"/>
  <c r="AP16" i="48" s="1"/>
  <c r="S39" i="15"/>
  <c r="S10" i="47"/>
  <c r="T23" i="15" s="1"/>
  <c r="P10" i="47"/>
  <c r="Q12" i="14" s="1"/>
  <c r="L19" i="15"/>
  <c r="P47" i="47"/>
  <c r="AM47" i="47" s="1"/>
  <c r="P48" i="48"/>
  <c r="AM48" i="48" s="1"/>
  <c r="P48" i="53"/>
  <c r="AM48" i="53" s="1"/>
  <c r="L9" i="28"/>
  <c r="L10" i="28" s="1"/>
  <c r="R14" i="14"/>
  <c r="K22" i="28" s="1"/>
  <c r="K23" i="28" s="1"/>
  <c r="R12" i="14"/>
  <c r="J22" i="28" s="1"/>
  <c r="J23" i="28" s="1"/>
  <c r="M9" i="28"/>
  <c r="M10" i="28" s="1"/>
  <c r="R24" i="14"/>
  <c r="P22" i="28" s="1"/>
  <c r="P23" i="28" s="1"/>
  <c r="R8" i="14"/>
  <c r="M29" i="15"/>
  <c r="N29" i="15"/>
  <c r="M35" i="15"/>
  <c r="N35" i="15"/>
  <c r="M31" i="15"/>
  <c r="N31" i="15"/>
  <c r="M21" i="15"/>
  <c r="N21" i="15"/>
  <c r="M23" i="15"/>
  <c r="N23" i="15"/>
  <c r="M25" i="15"/>
  <c r="N25" i="15"/>
  <c r="L27" i="15"/>
  <c r="P27" i="15"/>
  <c r="W21" i="12"/>
  <c r="V22" i="12"/>
  <c r="T21" i="12"/>
  <c r="S35" i="15" l="1"/>
  <c r="K8" i="28"/>
  <c r="K9" i="28" s="1"/>
  <c r="K10" i="28" s="1"/>
  <c r="J8" i="28"/>
  <c r="Q14" i="14"/>
  <c r="P8" i="28"/>
  <c r="P9" i="28" s="1"/>
  <c r="P10" i="28" s="1"/>
  <c r="AP16" i="53"/>
  <c r="AP16" i="47"/>
  <c r="T25" i="15"/>
  <c r="S23" i="15"/>
  <c r="H22" i="28"/>
  <c r="H23" i="28" s="1"/>
  <c r="Q19" i="15"/>
  <c r="J9" i="28"/>
  <c r="J10" i="28" s="1"/>
  <c r="L31" i="15"/>
  <c r="L23" i="15"/>
  <c r="L29" i="15"/>
  <c r="L25" i="15"/>
  <c r="L35" i="15"/>
  <c r="L21" i="15"/>
  <c r="P23" i="15"/>
  <c r="P29" i="15"/>
  <c r="P35" i="15"/>
  <c r="P21" i="15"/>
  <c r="P25" i="15"/>
  <c r="P31" i="15"/>
  <c r="V23" i="12"/>
  <c r="W22" i="12"/>
  <c r="Q40" i="15"/>
  <c r="Q39" i="15"/>
  <c r="Q38" i="15"/>
  <c r="Q37" i="15"/>
  <c r="Q36" i="15"/>
  <c r="Q35" i="15"/>
  <c r="Q34" i="15"/>
  <c r="Q33" i="15"/>
  <c r="Q32" i="15"/>
  <c r="Q31" i="15"/>
  <c r="Q30" i="15"/>
  <c r="Q29" i="15"/>
  <c r="Q28" i="15"/>
  <c r="Q27" i="15"/>
  <c r="Q26" i="15"/>
  <c r="Q25" i="15"/>
  <c r="Q24" i="15"/>
  <c r="Q23" i="15"/>
  <c r="Q22" i="15"/>
  <c r="Q21" i="15"/>
  <c r="I1048576" i="14"/>
  <c r="I7" i="14"/>
  <c r="A6" i="14"/>
  <c r="N6" i="14" s="1"/>
  <c r="C17" i="15"/>
  <c r="D6" i="14"/>
  <c r="D17" i="15" s="1"/>
  <c r="F6" i="14"/>
  <c r="F17" i="15" s="1"/>
  <c r="F7" i="14"/>
  <c r="F18" i="15" s="1"/>
  <c r="D7" i="14"/>
  <c r="D18" i="15" s="1"/>
  <c r="C18" i="15"/>
  <c r="A7" i="14"/>
  <c r="N7" i="14" s="1"/>
  <c r="N18" i="15" l="1"/>
  <c r="S6" i="14"/>
  <c r="A18" i="15"/>
  <c r="G27" i="28"/>
  <c r="G28" i="28" s="1"/>
  <c r="A17" i="15"/>
  <c r="I18" i="15"/>
  <c r="W23" i="12"/>
  <c r="V24" i="12"/>
  <c r="S7" i="14" l="1"/>
  <c r="Q68" i="28"/>
  <c r="I68" i="28"/>
  <c r="J68" i="28"/>
  <c r="V25" i="12"/>
  <c r="W24" i="12"/>
  <c r="N68" i="28" l="1"/>
  <c r="L68" i="28"/>
  <c r="O68" i="28"/>
  <c r="P68" i="28"/>
  <c r="M68" i="28"/>
  <c r="K68" i="28"/>
  <c r="R68" i="28"/>
  <c r="Q18" i="15"/>
  <c r="W25" i="12"/>
  <c r="V26" i="12"/>
  <c r="O7" i="14"/>
  <c r="O18" i="15" s="1"/>
  <c r="V27" i="12" l="1"/>
  <c r="W26" i="12"/>
  <c r="W27" i="12" l="1"/>
  <c r="V28" i="12"/>
  <c r="V29" i="12" l="1"/>
  <c r="W28" i="12"/>
  <c r="W29" i="12" l="1"/>
  <c r="V30" i="12"/>
  <c r="T22" i="12"/>
  <c r="V31" i="12" l="1"/>
  <c r="W30" i="12"/>
  <c r="T23" i="12"/>
  <c r="T24" i="12"/>
  <c r="T25" i="12"/>
  <c r="T26" i="12"/>
  <c r="T27" i="12"/>
  <c r="W31" i="12" l="1"/>
  <c r="V32" i="12"/>
  <c r="V33" i="12" l="1"/>
  <c r="W32" i="12"/>
  <c r="W33" i="12" l="1"/>
  <c r="V34" i="12"/>
  <c r="V35" i="12" l="1"/>
  <c r="W34" i="12"/>
  <c r="S18" i="15"/>
  <c r="W35" i="12" l="1"/>
  <c r="V36" i="12"/>
  <c r="T18" i="15"/>
  <c r="AK20" i="12"/>
  <c r="T28" i="12"/>
  <c r="T29" i="12"/>
  <c r="V37" i="12" l="1"/>
  <c r="W36" i="12"/>
  <c r="AK19" i="12"/>
  <c r="AK21" i="12"/>
  <c r="AK22" i="12"/>
  <c r="AK23" i="12"/>
  <c r="AK24" i="12"/>
  <c r="AK25" i="12"/>
  <c r="AK26" i="12"/>
  <c r="AK27" i="12"/>
  <c r="AK28" i="12"/>
  <c r="AK29" i="12"/>
  <c r="AK30" i="12"/>
  <c r="AK31" i="12"/>
  <c r="AK32" i="12"/>
  <c r="AK33" i="12"/>
  <c r="AK34" i="12"/>
  <c r="AK35" i="12"/>
  <c r="AK36" i="12"/>
  <c r="AK37" i="12"/>
  <c r="AK38" i="12"/>
  <c r="AK39" i="12"/>
  <c r="AK40" i="12"/>
  <c r="AK41" i="12"/>
  <c r="AK42" i="12"/>
  <c r="AK43" i="12"/>
  <c r="AK44" i="12"/>
  <c r="AK45" i="12"/>
  <c r="AK46" i="12"/>
  <c r="AK48" i="12"/>
  <c r="AK18" i="12"/>
  <c r="T19" i="12"/>
  <c r="T30" i="12"/>
  <c r="T31" i="12"/>
  <c r="T32" i="12"/>
  <c r="T33" i="12"/>
  <c r="T34" i="12"/>
  <c r="T35" i="12"/>
  <c r="T36" i="12"/>
  <c r="T37" i="12"/>
  <c r="T38" i="12"/>
  <c r="T39" i="12"/>
  <c r="T40" i="12"/>
  <c r="T41" i="12"/>
  <c r="T42" i="12"/>
  <c r="T43" i="12"/>
  <c r="T44" i="12"/>
  <c r="T45" i="12"/>
  <c r="T46" i="12"/>
  <c r="T48" i="12"/>
  <c r="T18" i="12"/>
  <c r="W37" i="12" l="1"/>
  <c r="V38" i="12"/>
  <c r="B12" i="12"/>
  <c r="B18" i="12"/>
  <c r="V39" i="12" l="1"/>
  <c r="W38" i="12"/>
  <c r="B19" i="12"/>
  <c r="C18" i="12"/>
  <c r="D18" i="12" s="1"/>
  <c r="Q18" i="12" s="1"/>
  <c r="O18" i="12" l="1"/>
  <c r="M18" i="12"/>
  <c r="G16" i="29"/>
  <c r="G18" i="29" s="1"/>
  <c r="G9" i="29"/>
  <c r="G11" i="29" s="1"/>
  <c r="W39" i="12"/>
  <c r="V40" i="12"/>
  <c r="B20" i="12"/>
  <c r="C19" i="12"/>
  <c r="D19" i="12" s="1"/>
  <c r="Q19" i="12" s="1"/>
  <c r="O19" i="12" l="1"/>
  <c r="P19" i="12" s="1"/>
  <c r="M19" i="12"/>
  <c r="P18" i="12"/>
  <c r="AM18" i="12" s="1"/>
  <c r="S11" i="29"/>
  <c r="S18" i="29"/>
  <c r="AI10" i="12"/>
  <c r="G14" i="28"/>
  <c r="G15" i="28" s="1"/>
  <c r="Q7" i="14"/>
  <c r="P18" i="15" s="1"/>
  <c r="V41" i="12"/>
  <c r="W40" i="12"/>
  <c r="B21" i="12"/>
  <c r="C20" i="12"/>
  <c r="D20" i="12" s="1"/>
  <c r="Q20" i="12" s="1"/>
  <c r="O20" i="12" l="1"/>
  <c r="P20" i="12" s="1"/>
  <c r="M20" i="12"/>
  <c r="AM19" i="12"/>
  <c r="G16" i="28"/>
  <c r="G68" i="28" s="1"/>
  <c r="W41" i="12"/>
  <c r="V42" i="12"/>
  <c r="B22" i="12"/>
  <c r="C21" i="12"/>
  <c r="D21" i="12" s="1"/>
  <c r="Q21" i="12" s="1"/>
  <c r="O21" i="12" l="1"/>
  <c r="P21" i="12" s="1"/>
  <c r="M21" i="12"/>
  <c r="AM20" i="12"/>
  <c r="S68" i="28"/>
  <c r="V43" i="12"/>
  <c r="W42" i="12"/>
  <c r="B23" i="12"/>
  <c r="C22" i="12"/>
  <c r="D22" i="12" s="1"/>
  <c r="Q22" i="12" s="1"/>
  <c r="O22" i="12" l="1"/>
  <c r="P22" i="12" s="1"/>
  <c r="M22" i="12"/>
  <c r="AM21" i="12"/>
  <c r="P7" i="14"/>
  <c r="U18" i="15" s="1"/>
  <c r="V18" i="15" s="1"/>
  <c r="W43" i="12"/>
  <c r="V44" i="12"/>
  <c r="B24" i="12"/>
  <c r="C23" i="12"/>
  <c r="D23" i="12" s="1"/>
  <c r="Q23" i="12" s="1"/>
  <c r="AM22" i="12" l="1"/>
  <c r="O23" i="12"/>
  <c r="P23" i="12" s="1"/>
  <c r="M23" i="12"/>
  <c r="V45" i="12"/>
  <c r="W44" i="12"/>
  <c r="B25" i="12"/>
  <c r="C24" i="12"/>
  <c r="D24" i="12" s="1"/>
  <c r="Q24" i="12" s="1"/>
  <c r="O24" i="12" l="1"/>
  <c r="P24" i="12" s="1"/>
  <c r="M24" i="12"/>
  <c r="AM23" i="12"/>
  <c r="W45" i="12"/>
  <c r="V46" i="12"/>
  <c r="V47" i="12" s="1"/>
  <c r="B26" i="12"/>
  <c r="C25" i="12"/>
  <c r="D25" i="12" s="1"/>
  <c r="Q25" i="12" s="1"/>
  <c r="AM24" i="12" l="1"/>
  <c r="O25" i="12"/>
  <c r="P25" i="12" s="1"/>
  <c r="M25" i="12"/>
  <c r="V48" i="12"/>
  <c r="W48" i="12" s="1"/>
  <c r="W47" i="12"/>
  <c r="W46" i="12"/>
  <c r="B27" i="12"/>
  <c r="C26" i="12"/>
  <c r="D26" i="12" s="1"/>
  <c r="Q26" i="12" s="1"/>
  <c r="O26" i="12" l="1"/>
  <c r="P26" i="12" s="1"/>
  <c r="M26" i="12"/>
  <c r="AM25" i="12"/>
  <c r="B28" i="12"/>
  <c r="C27" i="12"/>
  <c r="D27" i="12" s="1"/>
  <c r="Q27" i="12" s="1"/>
  <c r="O27" i="12" l="1"/>
  <c r="P27" i="12" s="1"/>
  <c r="M27" i="12"/>
  <c r="AM26" i="12"/>
  <c r="B29" i="12"/>
  <c r="C28" i="12"/>
  <c r="D28" i="12" s="1"/>
  <c r="Q28" i="12" s="1"/>
  <c r="O28" i="12" l="1"/>
  <c r="P28" i="12" s="1"/>
  <c r="M28" i="12"/>
  <c r="AM27" i="12"/>
  <c r="B30" i="12"/>
  <c r="C29" i="12"/>
  <c r="D29" i="12" s="1"/>
  <c r="Q29" i="12" s="1"/>
  <c r="O29" i="12" l="1"/>
  <c r="P29" i="12" s="1"/>
  <c r="M29" i="12"/>
  <c r="AM28" i="12"/>
  <c r="B31" i="12"/>
  <c r="C30" i="12"/>
  <c r="D30" i="12" s="1"/>
  <c r="Q30" i="12" s="1"/>
  <c r="O30" i="12" l="1"/>
  <c r="P30" i="12" s="1"/>
  <c r="M30" i="12"/>
  <c r="AM29" i="12"/>
  <c r="L67" i="28"/>
  <c r="K67" i="28"/>
  <c r="B32" i="12"/>
  <c r="C31" i="12"/>
  <c r="D31" i="12" s="1"/>
  <c r="Q31" i="12" s="1"/>
  <c r="O31" i="12" l="1"/>
  <c r="P31" i="12" s="1"/>
  <c r="M31" i="12"/>
  <c r="AM30" i="12"/>
  <c r="J67" i="28"/>
  <c r="P67" i="28"/>
  <c r="Q67" i="28"/>
  <c r="O67" i="28"/>
  <c r="B33" i="12"/>
  <c r="C32" i="12"/>
  <c r="D32" i="12" s="1"/>
  <c r="Q32" i="12" s="1"/>
  <c r="O32" i="12" l="1"/>
  <c r="P32" i="12" s="1"/>
  <c r="M32" i="12"/>
  <c r="AM31" i="12"/>
  <c r="I67" i="28"/>
  <c r="M67" i="28"/>
  <c r="R67" i="28"/>
  <c r="N67" i="28"/>
  <c r="B34" i="12"/>
  <c r="C33" i="12"/>
  <c r="D33" i="12" s="1"/>
  <c r="Q33" i="12" s="1"/>
  <c r="O33" i="12" l="1"/>
  <c r="P33" i="12" s="1"/>
  <c r="M33" i="12"/>
  <c r="AM32" i="12"/>
  <c r="H67" i="28"/>
  <c r="B35" i="12"/>
  <c r="C34" i="12"/>
  <c r="D34" i="12" s="1"/>
  <c r="Q34" i="12" s="1"/>
  <c r="O34" i="12" l="1"/>
  <c r="P34" i="12" s="1"/>
  <c r="M34" i="12"/>
  <c r="AM33" i="12"/>
  <c r="B36" i="12"/>
  <c r="C35" i="12"/>
  <c r="D35" i="12" s="1"/>
  <c r="Q35" i="12" s="1"/>
  <c r="O35" i="12" l="1"/>
  <c r="P35" i="12" s="1"/>
  <c r="M35" i="12"/>
  <c r="AM34" i="12"/>
  <c r="B37" i="12"/>
  <c r="C36" i="12"/>
  <c r="D36" i="12" s="1"/>
  <c r="Q36" i="12" s="1"/>
  <c r="O36" i="12" l="1"/>
  <c r="P36" i="12" s="1"/>
  <c r="M36" i="12"/>
  <c r="AM35" i="12"/>
  <c r="B38" i="12"/>
  <c r="C37" i="12"/>
  <c r="D37" i="12" s="1"/>
  <c r="Q37" i="12" s="1"/>
  <c r="O37" i="12" l="1"/>
  <c r="P37" i="12" s="1"/>
  <c r="M37" i="12"/>
  <c r="AM36" i="12"/>
  <c r="B39" i="12"/>
  <c r="C38" i="12"/>
  <c r="D38" i="12" s="1"/>
  <c r="Q38" i="12" s="1"/>
  <c r="O38" i="12" l="1"/>
  <c r="P38" i="12" s="1"/>
  <c r="M38" i="12"/>
  <c r="AM37" i="12"/>
  <c r="B40" i="12"/>
  <c r="C39" i="12"/>
  <c r="D39" i="12" s="1"/>
  <c r="Q39" i="12" s="1"/>
  <c r="O39" i="12" l="1"/>
  <c r="P39" i="12" s="1"/>
  <c r="M39" i="12"/>
  <c r="AM38" i="12"/>
  <c r="B41" i="12"/>
  <c r="C40" i="12"/>
  <c r="D40" i="12" s="1"/>
  <c r="Q40" i="12" s="1"/>
  <c r="O40" i="12" l="1"/>
  <c r="P40" i="12" s="1"/>
  <c r="M40" i="12"/>
  <c r="AM39" i="12"/>
  <c r="B42" i="12"/>
  <c r="C41" i="12"/>
  <c r="D41" i="12" s="1"/>
  <c r="Q41" i="12" s="1"/>
  <c r="O41" i="12" l="1"/>
  <c r="P41" i="12" s="1"/>
  <c r="M41" i="12"/>
  <c r="AM40" i="12"/>
  <c r="B43" i="12"/>
  <c r="C42" i="12"/>
  <c r="D42" i="12" s="1"/>
  <c r="Q42" i="12" s="1"/>
  <c r="O42" i="12" l="1"/>
  <c r="P42" i="12" s="1"/>
  <c r="M42" i="12"/>
  <c r="AM41" i="12"/>
  <c r="B44" i="12"/>
  <c r="C43" i="12"/>
  <c r="D43" i="12" s="1"/>
  <c r="Q43" i="12" s="1"/>
  <c r="O43" i="12" l="1"/>
  <c r="P43" i="12" s="1"/>
  <c r="M43" i="12"/>
  <c r="AM42" i="12"/>
  <c r="B45" i="12"/>
  <c r="C44" i="12"/>
  <c r="D44" i="12" s="1"/>
  <c r="Q44" i="12" s="1"/>
  <c r="O44" i="12" l="1"/>
  <c r="P44" i="12" s="1"/>
  <c r="M44" i="12"/>
  <c r="AM43" i="12"/>
  <c r="B46" i="12"/>
  <c r="B47" i="12" s="1"/>
  <c r="C45" i="12"/>
  <c r="D45" i="12" s="1"/>
  <c r="Q45" i="12" s="1"/>
  <c r="O45" i="12" l="1"/>
  <c r="P45" i="12" s="1"/>
  <c r="M45" i="12"/>
  <c r="AM44" i="12"/>
  <c r="B48" i="12"/>
  <c r="C48" i="12" s="1"/>
  <c r="D48" i="12" s="1"/>
  <c r="Q48" i="12" s="1"/>
  <c r="C47" i="12"/>
  <c r="D47" i="12" s="1"/>
  <c r="Q47" i="12" s="1"/>
  <c r="C46" i="12"/>
  <c r="D46" i="12" s="1"/>
  <c r="Q46" i="12" s="1"/>
  <c r="O46" i="12" l="1"/>
  <c r="P46" i="12" s="1"/>
  <c r="M46" i="12"/>
  <c r="O47" i="12"/>
  <c r="P47" i="12" s="1"/>
  <c r="M47" i="12"/>
  <c r="O48" i="12"/>
  <c r="M48" i="12"/>
  <c r="AM45" i="12"/>
  <c r="D50" i="12"/>
  <c r="M6" i="14" l="1"/>
  <c r="L6" i="14"/>
  <c r="O10" i="12"/>
  <c r="S10" i="12" s="1"/>
  <c r="Q10" i="12"/>
  <c r="T6" i="14" s="1"/>
  <c r="AM47" i="12"/>
  <c r="AM46" i="12"/>
  <c r="M17" i="15"/>
  <c r="N17" i="15"/>
  <c r="P48" i="12"/>
  <c r="AM48" i="12" s="1"/>
  <c r="M10" i="12"/>
  <c r="P10" i="12" l="1"/>
  <c r="G8" i="28" s="1"/>
  <c r="G9" i="28" s="1"/>
  <c r="T17" i="15"/>
  <c r="S17" i="15"/>
  <c r="R10" i="12"/>
  <c r="L17" i="15"/>
  <c r="R6" i="14"/>
  <c r="Q6" i="14" l="1"/>
  <c r="P17" i="15" s="1"/>
  <c r="AP16" i="12"/>
  <c r="G22" i="28"/>
  <c r="G23" i="28" s="1"/>
  <c r="P6" i="14"/>
  <c r="U17" i="15" s="1"/>
  <c r="V17" i="15" s="1"/>
  <c r="G10" i="28"/>
  <c r="Q17" i="15" l="1"/>
  <c r="G67" i="28"/>
  <c r="S67" i="28" s="1"/>
</calcChain>
</file>

<file path=xl/sharedStrings.xml><?xml version="1.0" encoding="utf-8"?>
<sst xmlns="http://schemas.openxmlformats.org/spreadsheetml/2006/main" count="2059" uniqueCount="545">
  <si>
    <t>Nacht</t>
  </si>
  <si>
    <t>Pflegesensitiver Bereich nach PpUGV mit Personaluntergrenzen</t>
  </si>
  <si>
    <t>Besetzungskennzahl nach Fachbereich</t>
  </si>
  <si>
    <t>Tag</t>
  </si>
  <si>
    <t>Anteil Pflegehilfskräfte nach Fachbereich</t>
  </si>
  <si>
    <t>Intensivmedizin</t>
  </si>
  <si>
    <t>Geriatrie</t>
  </si>
  <si>
    <t>Unfallchirurgie</t>
  </si>
  <si>
    <t>Kardiologie</t>
  </si>
  <si>
    <t>Station</t>
  </si>
  <si>
    <t>Zuordnung zu pflegesensitivem Bereich</t>
  </si>
  <si>
    <t>Jahr</t>
  </si>
  <si>
    <t>Monat</t>
  </si>
  <si>
    <t>06:00-22:00</t>
  </si>
  <si>
    <t>22:00-06:00</t>
  </si>
  <si>
    <t>Stammdaten</t>
  </si>
  <si>
    <t>Januar</t>
  </si>
  <si>
    <t>Februar</t>
  </si>
  <si>
    <t>März</t>
  </si>
  <si>
    <t>April</t>
  </si>
  <si>
    <t>Mai</t>
  </si>
  <si>
    <t>Juni</t>
  </si>
  <si>
    <t>Juli</t>
  </si>
  <si>
    <t>August</t>
  </si>
  <si>
    <t>September</t>
  </si>
  <si>
    <t>Oktober</t>
  </si>
  <si>
    <t>November</t>
  </si>
  <si>
    <t>Dezember</t>
  </si>
  <si>
    <t>ja</t>
  </si>
  <si>
    <t>nein</t>
  </si>
  <si>
    <t>Besetzung</t>
  </si>
  <si>
    <t>starke Erhöhung der Patientenzahlen</t>
  </si>
  <si>
    <t>kurzfristige Krankheits-ausfälle über dem üblichen Maß</t>
  </si>
  <si>
    <t>Legende zu der farblichen Einstufung der Ergebnisse</t>
  </si>
  <si>
    <t>Konfiguration</t>
  </si>
  <si>
    <t>Erklärung zum Haftungsausschluss</t>
  </si>
  <si>
    <t xml:space="preserve">Einhaltung der PpUG </t>
  </si>
  <si>
    <t xml:space="preserve">Unterschreitung der PpUG </t>
  </si>
  <si>
    <t>Bemerkungen</t>
  </si>
  <si>
    <t xml:space="preserve">Monats-Zusammenfassung </t>
  </si>
  <si>
    <t>Nebenrechnungen</t>
  </si>
  <si>
    <t>Anrechnung KPH Nacht</t>
  </si>
  <si>
    <t>Anrechnung KPH Tag</t>
  </si>
  <si>
    <t>Besetzungskennzahl Tag</t>
  </si>
  <si>
    <t>Besetzungskennzahl Nacht</t>
  </si>
  <si>
    <t>Anzahl belegter Betten (Mitternachtstatistik der laufenden Nachtschicht)</t>
  </si>
  <si>
    <t>Anteil PHK</t>
  </si>
  <si>
    <t>Monatlicher Durchschnitt
 Einsatzstunden Pflegefachkräfte</t>
  </si>
  <si>
    <t>Monatlicher Durchschnitt 
belegter Betten (Mitternachtstatistik)</t>
  </si>
  <si>
    <r>
      <t xml:space="preserve">Anteil Pflegehilfskräfte </t>
    </r>
    <r>
      <rPr>
        <b/>
        <sz val="8"/>
        <color theme="1"/>
        <rFont val="Calibri"/>
        <family val="2"/>
      </rPr>
      <t>bezogen auf monatliche Durchschnitte</t>
    </r>
  </si>
  <si>
    <r>
      <t xml:space="preserve">PK-Gesamtzahl
</t>
    </r>
    <r>
      <rPr>
        <b/>
        <sz val="8"/>
        <color theme="1"/>
        <rFont val="Calibri"/>
        <family val="2"/>
      </rPr>
      <t>bezogen auf monatliche Durchschnitte</t>
    </r>
  </si>
  <si>
    <t>Monatlicher Durchschnitt
 Einsatzstunden Pflegehilfskräfte</t>
  </si>
  <si>
    <t>pflegesensitiver Bereich im Krankenhaus gem. § 3 PpUGV</t>
  </si>
  <si>
    <t>Fachabteilung</t>
  </si>
  <si>
    <t>Schicht</t>
  </si>
  <si>
    <t>Anzahl Schichten (Summe)</t>
  </si>
  <si>
    <t>durchschnittliche Patientenbelegung</t>
  </si>
  <si>
    <t>rechnerische Anzahl Patienten je Pflegekraft</t>
  </si>
  <si>
    <t>Erfassungsmaske im InEK-Datenportal nach Anlage 2 und 3 der PpUG-Nachweis-Vereinbarung</t>
  </si>
  <si>
    <t>Fachabteilungs-schlüssel in §-21-Daten</t>
  </si>
  <si>
    <t>Anzahl Pflegehilfskräfte anrechenbar für PpUG</t>
  </si>
  <si>
    <t>durchschnittliche Pflegepersonal-ausstattung Pflegefachkräfte</t>
  </si>
  <si>
    <t>durchschnittliche Pflegepersonal-ausstattung Pflegehilfskräfte</t>
  </si>
  <si>
    <t>IK</t>
  </si>
  <si>
    <t>Name des Krankenhauses</t>
  </si>
  <si>
    <t>Ort</t>
  </si>
  <si>
    <t>Datei erstellt am</t>
  </si>
  <si>
    <t>Signatur</t>
  </si>
  <si>
    <t>Nachweis für Jahr</t>
  </si>
  <si>
    <t>26xxxxxxxx</t>
  </si>
  <si>
    <t>Musterkrankenhaus</t>
  </si>
  <si>
    <t>Musterstadt</t>
  </si>
  <si>
    <t>MusterSignatur</t>
  </si>
  <si>
    <t>Erläuterung des Ausnahmetatbestandes</t>
  </si>
  <si>
    <t>zur Bestätigung durch einen Wirtschaftsprüfer, eine Wirtschaftsprüfungsgesellschaft, einen vereidigten Buchprüfer oder eine Buchprüfungsgesellschaft</t>
  </si>
  <si>
    <t>Nachweis zum jährlichen Erfüllungsgrad der Pflegepersonaluntergrenze nach Anlage 4 PpUG-Nachweis-Vereinbarung</t>
  </si>
  <si>
    <t>A</t>
  </si>
  <si>
    <t>Datum der Tagschicht</t>
  </si>
  <si>
    <t>Datum zu Beginn der Nachtschicht (22:00 Uhr)</t>
  </si>
  <si>
    <t xml:space="preserve">rechnerische Anzahl Patienten/ Pflegekraft </t>
  </si>
  <si>
    <t>B</t>
  </si>
  <si>
    <t>C</t>
  </si>
  <si>
    <t>D</t>
  </si>
  <si>
    <t>F</t>
  </si>
  <si>
    <t>G</t>
  </si>
  <si>
    <t>H</t>
  </si>
  <si>
    <t>I</t>
  </si>
  <si>
    <t>J</t>
  </si>
  <si>
    <t>K</t>
  </si>
  <si>
    <t>L</t>
  </si>
  <si>
    <t>M</t>
  </si>
  <si>
    <t>N</t>
  </si>
  <si>
    <t>Anzahl Schichten mit Unterschreitung der Besetzungs-kennzahl</t>
  </si>
  <si>
    <t>Datum der Mitternachtsstatistik</t>
  </si>
  <si>
    <t>Belegte Betten (Mitternachtsstatistik)</t>
  </si>
  <si>
    <t>Datum vor 00:00 Uhr</t>
  </si>
  <si>
    <t>Datum nach 00:00 Uhr</t>
  </si>
  <si>
    <t>Welches Datum wird für die Mitternachtsstatistik verwendet?</t>
  </si>
  <si>
    <t>Berechnungsgrundlagen PpuG</t>
  </si>
  <si>
    <t>Berechnungsgrundlagen Sanktionsvereinbarung</t>
  </si>
  <si>
    <t>Tagschicht</t>
  </si>
  <si>
    <t>Nachtschicht</t>
  </si>
  <si>
    <t>Summe</t>
  </si>
  <si>
    <t>Ermittlung Ist-Verhältnis</t>
  </si>
  <si>
    <t>Ausmaß der Nichteinhaltung</t>
  </si>
  <si>
    <t>Vergütungsabschlag</t>
  </si>
  <si>
    <t>Feststellung (Nicht-)Einhaltung PpUG</t>
  </si>
  <si>
    <t>angenommer Nichterfüllungsgrad</t>
  </si>
  <si>
    <t>Faktor Vergütungsabschlag</t>
  </si>
  <si>
    <t>durchschnittliche Bettenbelegung</t>
  </si>
  <si>
    <t>pauschalierter Vergütungsabschlag</t>
  </si>
  <si>
    <t>Sanktionen nach Anlage 1 der PpUG-Sanktions-Vereinbarung</t>
  </si>
  <si>
    <t>Sanktionen nach Anlage 2 der PpUG-Sanktions-Vereinbarung</t>
  </si>
  <si>
    <t>Jan</t>
  </si>
  <si>
    <t>Feb</t>
  </si>
  <si>
    <t>Mär</t>
  </si>
  <si>
    <t>Apr</t>
  </si>
  <si>
    <t>Jun</t>
  </si>
  <si>
    <t>Jul</t>
  </si>
  <si>
    <t>Aug</t>
  </si>
  <si>
    <t>Sep</t>
  </si>
  <si>
    <t>Okt</t>
  </si>
  <si>
    <t>Nov</t>
  </si>
  <si>
    <t>Dez</t>
  </si>
  <si>
    <t>mindestens benötigte Personal-einsatzstunden zur Einhaltung der PpUG</t>
  </si>
  <si>
    <t>Neurologie</t>
  </si>
  <si>
    <t>Neurologische Frührehabilit.</t>
  </si>
  <si>
    <t>Herzchirurgie</t>
  </si>
  <si>
    <t>Anzahl aufgestellte Betten (Summe)</t>
  </si>
  <si>
    <t>Monatlicher Durchschnitt 
aufgestellter Betten</t>
  </si>
  <si>
    <t>Anzahl aufgestellter Betten</t>
  </si>
  <si>
    <t>aufgestellte Betten</t>
  </si>
  <si>
    <t>Anzahl Belegungstage (Summe)</t>
  </si>
  <si>
    <t>Fristgerechte Lieferung</t>
  </si>
  <si>
    <t>O</t>
  </si>
  <si>
    <t>P</t>
  </si>
  <si>
    <t>Q</t>
  </si>
  <si>
    <t>R</t>
  </si>
  <si>
    <t>Unterschreitung Monatsdurchschnitt Tagschicht</t>
  </si>
  <si>
    <t>Unterschreitung Monatsdurchschnitt Nachtschicht</t>
  </si>
  <si>
    <t>Erfüllungs-grad 1</t>
  </si>
  <si>
    <t>Erfüllungs-grad 2</t>
  </si>
  <si>
    <t>S</t>
  </si>
  <si>
    <t>T</t>
  </si>
  <si>
    <t>Anzahl aufgestellte Betten</t>
  </si>
  <si>
    <t>Eingabe der Belegungstage*</t>
  </si>
  <si>
    <t>Summe  Belegungstage pro Monat</t>
  </si>
  <si>
    <t>pauschaler Vergütungsabschlag</t>
  </si>
  <si>
    <t>finaler Vergütungsabschlag - Tagschicht</t>
  </si>
  <si>
    <t>finaler Vergütungsabschlag - Nachtschicht</t>
  </si>
  <si>
    <r>
      <t xml:space="preserve">A) Vergütungsabschlag bei fristgerechter bzw. vollständiger Meldung </t>
    </r>
    <r>
      <rPr>
        <sz val="12"/>
        <color theme="1"/>
        <rFont val="Calibri"/>
        <family val="2"/>
      </rPr>
      <t xml:space="preserve">gemäß § 3 </t>
    </r>
    <r>
      <rPr>
        <b/>
        <i/>
        <sz val="12"/>
        <color theme="1"/>
        <rFont val="Calibri"/>
        <family val="2"/>
      </rPr>
      <t>Abs. 2 (Nicht-Einhaltung)</t>
    </r>
    <r>
      <rPr>
        <sz val="12"/>
        <color theme="1"/>
        <rFont val="Calibri"/>
        <family val="2"/>
      </rPr>
      <t xml:space="preserve"> PpUG-Sanktions-Vereinbarung</t>
    </r>
    <r>
      <rPr>
        <b/>
        <sz val="12"/>
        <color theme="1"/>
        <rFont val="Calibri"/>
        <family val="2"/>
      </rPr>
      <t>*</t>
    </r>
  </si>
  <si>
    <r>
      <t>A oder B?) finaler Vergütungsabschlag bei fristgerechter bzw. vollständiger Meldung</t>
    </r>
    <r>
      <rPr>
        <sz val="12"/>
        <color theme="1"/>
        <rFont val="Calibri"/>
        <family val="2"/>
      </rPr>
      <t xml:space="preserve"> nach Abgleich der obigen Ergebnisse gemäß § 3 Abs. 3 Satz 2</t>
    </r>
  </si>
  <si>
    <r>
      <t xml:space="preserve">*Sollte gleichzeitig die PpUG gemäß § 2 Abs. 3 Satz 1 (siehe Berechnung A) </t>
    </r>
    <r>
      <rPr>
        <u/>
        <sz val="11"/>
        <color theme="1"/>
        <rFont val="Calibri"/>
        <family val="2"/>
        <scheme val="minor"/>
      </rPr>
      <t>und</t>
    </r>
    <r>
      <rPr>
        <sz val="11"/>
        <color theme="1"/>
        <rFont val="Calibri"/>
        <family val="2"/>
        <scheme val="minor"/>
      </rPr>
      <t xml:space="preserve"> Satz 2 (siehe Berechnung B) nicht eingehalten worden sein, ist der aus dem Vergleich zwischen beiden Vergütungsabschlägen (§ 2 Absatz 2 und Absatz 3) höhere Wert als Vergütungsabschlag zu vereinbaren.</t>
    </r>
  </si>
  <si>
    <t>Allgemeine Chirurgie</t>
  </si>
  <si>
    <t>Innere Medizin</t>
  </si>
  <si>
    <t>Pädiatrische Intensivmedizin</t>
  </si>
  <si>
    <t>Übersicht der Anpassungen</t>
  </si>
  <si>
    <t>Vorversion</t>
  </si>
  <si>
    <t>Neuversion</t>
  </si>
  <si>
    <t>Tabellenblatt</t>
  </si>
  <si>
    <t>Zelle</t>
  </si>
  <si>
    <t>Anpassung</t>
  </si>
  <si>
    <t>gesamtes Tabellenblatt</t>
  </si>
  <si>
    <t>5.0</t>
  </si>
  <si>
    <t>6.0</t>
  </si>
  <si>
    <t>Anpassungen</t>
  </si>
  <si>
    <t>Einfügen einer Änderungshistorie zur Nachvollziehbarkeit von Änderungen</t>
  </si>
  <si>
    <t>Belegte Betten (Patientenbestand 12:00 Uhr)</t>
  </si>
  <si>
    <t>Datum</t>
  </si>
  <si>
    <t>Zeile 45ff.</t>
  </si>
  <si>
    <t>Belegung</t>
  </si>
  <si>
    <t xml:space="preserve">Einfügen einer Eingabemaske für die Belegung um 12:00 Uhr </t>
  </si>
  <si>
    <t>Monatlicher Durchschnitt 
belegter Betten (Patientenbestand 12:00 Uhr)</t>
  </si>
  <si>
    <t>G6</t>
  </si>
  <si>
    <t>alle Monatsblätter Jan-Dez</t>
  </si>
  <si>
    <t>Umbenennung Mitternachtstatistik &gt;&gt;&gt; Patientenbestand 12:00</t>
  </si>
  <si>
    <t>G19-G49</t>
  </si>
  <si>
    <t>Verlinkung auf die Belegung um 12:00 Uhr statt vormals die Mitternachtsstatistik</t>
  </si>
  <si>
    <t>Nachweis-Vereinb. Anlage 2+3</t>
  </si>
  <si>
    <t>Anzahl Patienten (Summe)</t>
  </si>
  <si>
    <t>Erfüllung Pflegefachkraft-vorgabe gem. § 6 Abs. 3 PpUGV</t>
  </si>
  <si>
    <t>Nachweis-Vereinb. Anlage 4</t>
  </si>
  <si>
    <t>Fachabteilungsschlüssel nach den Daten nach § 21 KHEntgG</t>
  </si>
  <si>
    <t>U</t>
  </si>
  <si>
    <t>AJ19-AK49</t>
  </si>
  <si>
    <t>Einfügen einer Prüfung der Erfüllung Pflegefachkraftvorgabe gem. § 6 Abs. 3 PpUGV</t>
  </si>
  <si>
    <t xml:space="preserve">Bitte die Spalten kopieren und über "Werte einfügen" in die Upload-Vorlage des InEK eintragen. </t>
  </si>
  <si>
    <t>Anzahl belegter Betten (Patientenbestand 12:00 Uhr)</t>
  </si>
  <si>
    <t>G18</t>
  </si>
  <si>
    <t>Anzahl Ausnahme-tatbestände gem. § 7 PpUGV oder § 6 Abs. 2 PpUG-Sanktions-Vereinbarung</t>
  </si>
  <si>
    <t>Anpassung Bezug auf PpUGV 2021</t>
  </si>
  <si>
    <t>S16</t>
  </si>
  <si>
    <t>Ausnahmetatbestände gem. § 7 PpUGV oder 
§ 6 Abs. 2 PpUG-Sanktions-Vereinbarung</t>
  </si>
  <si>
    <t>P6, AE6, O17, AD17</t>
  </si>
  <si>
    <t>alle Monatsblätter Feb-Dez</t>
  </si>
  <si>
    <t>AC19-AC49</t>
  </si>
  <si>
    <t>Darstellung der Unterschreitung von 1 PFK in der Schicht in Rot</t>
  </si>
  <si>
    <t>K19-K49</t>
  </si>
  <si>
    <t>Z19-K49</t>
  </si>
  <si>
    <t>Bei Einstellung von Bereichen ohne Pflegepersonaluntergrenze im Januar = Leer</t>
  </si>
  <si>
    <t>Sanktions-Vereinb. Anlage 1</t>
  </si>
  <si>
    <t>G9, G10, G15, G16</t>
  </si>
  <si>
    <t>Bei Einstellung von Bereichen ohne Pflegepersonaluntergrenze im Januar = Leer bzw. 0</t>
  </si>
  <si>
    <t>6.1</t>
  </si>
  <si>
    <t>G11, G18</t>
  </si>
  <si>
    <t>Bei Einstellung von Bereichen ohne Pflegepersonaluntergrenze im Januar = 0</t>
  </si>
  <si>
    <t>Sanktions-Vereinb. Anlage 2</t>
  </si>
  <si>
    <t>H67-R68</t>
  </si>
  <si>
    <t>Korrektur der Formel</t>
  </si>
  <si>
    <t>6.2</t>
  </si>
  <si>
    <t>6.3</t>
  </si>
  <si>
    <t>Spalte E+F</t>
  </si>
  <si>
    <t>statt zwei Spalten "Standort" + "Standortkennzeichen" nun eine Spalte "Standortnummer"</t>
  </si>
  <si>
    <t>Zeile 7+8</t>
  </si>
  <si>
    <t>statt zwei Zeilen "Standort" + "Standortkennzeichen" nun eine Spalte "Standortnummer"</t>
  </si>
  <si>
    <t>Zeile 4</t>
  </si>
  <si>
    <t>Anpassung der Spaltenbezeichnungen entsprechend der veränderten InEK-Maske</t>
  </si>
  <si>
    <t>Zeile 15</t>
  </si>
  <si>
    <t>Summe Patienten pro Monat</t>
  </si>
  <si>
    <t>Eingabe der Summe der Patienten**</t>
  </si>
  <si>
    <t>Zeile 86</t>
  </si>
  <si>
    <t>"Spalte K" --&gt; "Spalte J"</t>
  </si>
  <si>
    <t>Zeile 89ff.</t>
  </si>
  <si>
    <t>Eingabemaske für die Statistik "Anzahl Patienten (Summe)" eingefügt</t>
  </si>
  <si>
    <t>Spalte K</t>
  </si>
  <si>
    <t>Verlinkung auf die "Anzahl der Patienten (Summe)" im Tab. "Belegung"</t>
  </si>
  <si>
    <t>Kodierung 1= Nichterfüllung der Pflegefachkraftvorgabe; 0 = Einhaltung der Pflegefachkraftvorgabe (siehe FAQs InEK zur PpUG-Nachweisvereinbarung 2021; Frage 2.2)</t>
  </si>
  <si>
    <t>Spalte R</t>
  </si>
  <si>
    <t>Spalte P</t>
  </si>
  <si>
    <t>Zeile 8</t>
  </si>
  <si>
    <t>Ergänzung des Hinweises, "ohne Belegung leer lassen"</t>
  </si>
  <si>
    <t>Zeile 44</t>
  </si>
  <si>
    <t>Zelle I 17, J 17, X 17, Y 17</t>
  </si>
  <si>
    <t>Ergänzung des Hinweises, "ohne  Belegung und ohne Einsatz leer lassen"</t>
  </si>
  <si>
    <r>
      <t xml:space="preserve">Eingabe des Patientenbestands um 12:00 Uhr (Hinweis: Bitte an einem Tag ohne Belegung </t>
    </r>
    <r>
      <rPr>
        <b/>
        <i/>
        <u/>
        <sz val="20"/>
        <color theme="1"/>
        <rFont val="Calibri"/>
        <family val="2"/>
      </rPr>
      <t>leer</t>
    </r>
    <r>
      <rPr>
        <b/>
        <sz val="20"/>
        <color theme="1"/>
        <rFont val="Calibri"/>
        <family val="2"/>
      </rPr>
      <t xml:space="preserve"> lassen.)</t>
    </r>
  </si>
  <si>
    <r>
      <t xml:space="preserve">Eingabe der Mitternachtsstatistik (Hinweis: Bitte an einem Tag ohne Belegung </t>
    </r>
    <r>
      <rPr>
        <b/>
        <i/>
        <u/>
        <sz val="20"/>
        <color theme="1"/>
        <rFont val="Calibri"/>
        <family val="2"/>
      </rPr>
      <t>leer</t>
    </r>
    <r>
      <rPr>
        <b/>
        <sz val="20"/>
        <color theme="1"/>
        <rFont val="Calibri"/>
        <family val="2"/>
      </rPr>
      <t xml:space="preserve"> lassen.)</t>
    </r>
  </si>
  <si>
    <t>Montag</t>
  </si>
  <si>
    <t>Dienstag</t>
  </si>
  <si>
    <t>Mittwoch</t>
  </si>
  <si>
    <t>Donnerstag</t>
  </si>
  <si>
    <t>Freitag</t>
  </si>
  <si>
    <t>Samstag</t>
  </si>
  <si>
    <t>Sonntag</t>
  </si>
  <si>
    <t>Vollkräftefaktor*</t>
  </si>
  <si>
    <t>*Auch wenn die Tagschichtlänge für eine Tagesklinik angepasst wurde, verändert sich der Vollkräftefaktor zunächst nicht, da die PpUGV hierzu keine Aussage trifft.</t>
  </si>
  <si>
    <t>Durchschnittliche Zeitspanne im Tagdienst in Stunden</t>
  </si>
  <si>
    <t>Sofern an einem Feiertag oder Vorfesttag eine Station belegt ist, aber verkürzte Öffnungszeiten aufweist, muss die Zeitspanne des Tagdienstes in Stunden in Spalte D der Monatsblätter händisch angepasst werden!</t>
  </si>
  <si>
    <t>6.4</t>
  </si>
  <si>
    <t>Spalte D</t>
  </si>
  <si>
    <t>Hinzufügen der Spalte Zeitspanne Tagdienst in Stunden</t>
  </si>
  <si>
    <t>L10</t>
  </si>
  <si>
    <t>N10</t>
  </si>
  <si>
    <t>L18-L48</t>
  </si>
  <si>
    <t>N18-N48</t>
  </si>
  <si>
    <t>J5</t>
  </si>
  <si>
    <t>Y5</t>
  </si>
  <si>
    <t>J14</t>
  </si>
  <si>
    <t>Y14</t>
  </si>
  <si>
    <t>AI18-AI48</t>
  </si>
  <si>
    <t>AK18-AK48</t>
  </si>
  <si>
    <t>AJ18-AJ48</t>
  </si>
  <si>
    <t>AL18-AL48</t>
  </si>
  <si>
    <t>Anpassung der Überschrift; keine Angabe der Zeitspanne</t>
  </si>
  <si>
    <t>Anpassung der Formel für Berechnungen von Tageskliniken</t>
  </si>
  <si>
    <t>Spalten P &amp; Q</t>
  </si>
  <si>
    <t>Aufteilung der Berechnungsgrundlagen der PpUGV nach den Tagen von Montag-Sonntag</t>
  </si>
  <si>
    <t>Ergänzung des Hinweises, "Sofern an einem Feiertag oder Vorfesttag eine Station belegt ist, aber verkürzte Öffnungszeiten aufweist, muss die Zeitspanne des Tagdienstes in Stunden in Spalte D der Monatsblätter händisch angepasst werden!"</t>
  </si>
  <si>
    <t>Ergänzung einer Information aus den PpUGV FAQs</t>
  </si>
  <si>
    <t>T14</t>
  </si>
  <si>
    <t>Ergänzung eines Hinweises zum Vollkräftefaktor</t>
  </si>
  <si>
    <t>Spalte L</t>
  </si>
  <si>
    <t>Spalte M</t>
  </si>
  <si>
    <t>Zeile 27</t>
  </si>
  <si>
    <r>
      <t xml:space="preserve">Zeitspanne Tagdienst in Stunden
</t>
    </r>
    <r>
      <rPr>
        <sz val="9"/>
        <rFont val="Calibri"/>
        <family val="2"/>
      </rPr>
      <t>(bei ggf. kürzeren Öffnungszeiten der Station im Blatt "Konfiguration" anpassen)</t>
    </r>
  </si>
  <si>
    <r>
      <t xml:space="preserve">Pflegefachkräfte (PFK)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t>
    </r>
  </si>
  <si>
    <r>
      <t xml:space="preserve">Pflegehilfskräfte (PHK)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t>
    </r>
  </si>
  <si>
    <r>
      <t xml:space="preserve">Pflegefachkräfte (PFK)
</t>
    </r>
    <r>
      <rPr>
        <sz val="9"/>
        <color theme="1"/>
        <rFont val="Calibri"/>
        <family val="2"/>
      </rPr>
      <t xml:space="preserve">Einsatzstunden
(wenn keine Belegung und kein Einsatz: Zelle bitte </t>
    </r>
    <r>
      <rPr>
        <i/>
        <u/>
        <sz val="9"/>
        <color theme="1"/>
        <rFont val="Calibri"/>
        <family val="2"/>
      </rPr>
      <t>leer</t>
    </r>
    <r>
      <rPr>
        <sz val="9"/>
        <color theme="1"/>
        <rFont val="Calibri"/>
        <family val="2"/>
      </rPr>
      <t xml:space="preserve"> lassen)</t>
    </r>
  </si>
  <si>
    <t>Montag-Sonntag</t>
  </si>
  <si>
    <t>Zeitspanne Tagschicht 
in Stunden</t>
  </si>
  <si>
    <t>Zeitspanne Tagschicht (Uhrzeit 
von - bis)</t>
  </si>
  <si>
    <t>Zeitspanne Nachtschicht (Uhrzeit 
von - bis)</t>
  </si>
  <si>
    <t>Zeitspanne Nachtschicht 
in Stunden</t>
  </si>
  <si>
    <t>Spalte O</t>
  </si>
  <si>
    <t>Anpassung der bedingten Formatierung an Berechnung von Tageskliniken</t>
  </si>
  <si>
    <t>Zeile 22</t>
  </si>
  <si>
    <t>7.0</t>
  </si>
  <si>
    <t>C4</t>
  </si>
  <si>
    <t>Allgemeine Pädiatrie</t>
  </si>
  <si>
    <t>Gynäkologie und Geburtshilfe</t>
  </si>
  <si>
    <t>Neonatologische Pädiatrie</t>
  </si>
  <si>
    <t>Orthopädie</t>
  </si>
  <si>
    <t>Spezielle Pädiatrie</t>
  </si>
  <si>
    <t>D7:N24</t>
  </si>
  <si>
    <t>AJ14, AJ15, AL14, AL15</t>
  </si>
  <si>
    <t>C10</t>
  </si>
  <si>
    <t>Anpassung der Formel für alle Monate</t>
  </si>
  <si>
    <t>Anpassung auf die neue Maske der aktualisierten Nachweisvereinbarung - sofern aus der Nachweisvereinbarung ersichtlich</t>
  </si>
  <si>
    <t>Anpassung des Drop-Down-Menüs für die aktuell relevanten Jahre 2021 und 2022</t>
  </si>
  <si>
    <t>Zeile 11, 18</t>
  </si>
  <si>
    <t>Hinzufügen der neuen pflegesensitiven Bereiche ab 2022 aus der "Erste(n) Verordnung zur Änderung der Pflegepersonaluntergrenzen-Verordnung" vom 10.11.2021</t>
  </si>
  <si>
    <t>Anpassung des Bezugs auf alle neu eingepflegten pflegesensitiven Bereiche</t>
  </si>
  <si>
    <t>Anpassung des Drop-Down-Menüs auf alle neu eingepflegten pflegesensitiven Bereiche</t>
  </si>
  <si>
    <t>Zeilen 9, 10, 15, 16</t>
  </si>
  <si>
    <t>7.1</t>
  </si>
  <si>
    <t>Einfügen der Anrechnungswerte von Hebammen</t>
  </si>
  <si>
    <t>Änderung der Formeln und bedingten Formatierung in Spalte P zur Anrechnung von Hebammen; analog dazu für Nachtdienst</t>
  </si>
  <si>
    <t xml:space="preserve">Einfügen neuer Spalten L, O zur Anrechnung von Hebammen; analog dazu für Nachtdienst </t>
  </si>
  <si>
    <t>Monatlicher Durchschnitt
 Einsatzstunden Hebammen</t>
  </si>
  <si>
    <t>Standort</t>
  </si>
  <si>
    <t>durchschnittliche Personalausstattung Hebammen gem. § 6 Abs. 2a PpUGV</t>
  </si>
  <si>
    <t>Ausnahmetatbestände gem. § 7 PpUGV oder PpUG-Sanktions-Vereinbarung</t>
  </si>
  <si>
    <r>
      <t xml:space="preserve">Hebammen (HEB)
Einsatzstunden
</t>
    </r>
    <r>
      <rPr>
        <sz val="9"/>
        <rFont val="Calibri"/>
        <family val="2"/>
      </rPr>
      <t xml:space="preserve">(wenn keine Belegung und kein Einsatz: Zelle bitte </t>
    </r>
    <r>
      <rPr>
        <i/>
        <u/>
        <sz val="9"/>
        <rFont val="Calibri"/>
        <family val="2"/>
      </rPr>
      <t>leer</t>
    </r>
    <r>
      <rPr>
        <sz val="9"/>
        <rFont val="Calibri"/>
        <family val="2"/>
      </rPr>
      <t xml:space="preserve"> lassen)</t>
    </r>
  </si>
  <si>
    <t>Der Anteil der Pflegehilfskräfte bzw. Hebammen liegt über dem auf die Besetzungskennzahl  anrechenbarem Maß.</t>
  </si>
  <si>
    <t>V</t>
  </si>
  <si>
    <t>Einfügen der Hilfsrechnung in Zelle AM15:AN16 zur Anrechnung von Hebammen</t>
  </si>
  <si>
    <t>Einfügen neuer Zeile 8, Anpassung Zelle B7:C8; da in der Meldemaske des InEK nun Standort und Standortkennzeichen abgefragt werden</t>
  </si>
  <si>
    <r>
      <t xml:space="preserve">* Die Eingabe der Summe der Belegungstage pro Monat wird ausschließlich für </t>
    </r>
    <r>
      <rPr>
        <b/>
        <i/>
        <sz val="12"/>
        <color theme="1"/>
        <rFont val="Calibri"/>
        <family val="2"/>
      </rPr>
      <t xml:space="preserve">Spalte K </t>
    </r>
    <r>
      <rPr>
        <sz val="12"/>
        <color theme="1"/>
        <rFont val="Calibri"/>
        <family val="2"/>
      </rPr>
      <t xml:space="preserve">der Nachweistabellen benötigt, für andere Berechnungen gemäß der PpUGV spielt sie keine Rolle. Die Ermittlung der Belegungstage wird im Dokument "Hinweise und Beispiel zur Meldung der Angaben zur PpUG-Nachweis-Vereinabung zur Einhaltung der Pflegepersonaluntergrenzen" vom InEK im Punkt 2d erläutert: Es "werden alle Patienten betrachtet, die auf der zu meldenden Station des pflegesensitiven Bereichs im entsprechenden Zeitraum behandelt wurden. Eine Differenzierung zwischen Tag- und Nachtschicht ist nicht vorgesehen [...]. Die Belegungstage eines Patienten werden ermittelt aus der Anzahl der angefangenen Kalendertage minus eins. Stundenfälle (Aufnahme auf und Entlassung von der Station am selben Tag) zählen davon abweichend mit einem Belegungstag." </t>
    </r>
  </si>
  <si>
    <r>
      <t xml:space="preserve">** Die Eingabe der Summe der Patienten pro Monat wird ausschließlich für </t>
    </r>
    <r>
      <rPr>
        <b/>
        <i/>
        <sz val="12"/>
        <color theme="1"/>
        <rFont val="Calibri"/>
        <family val="2"/>
      </rPr>
      <t>Spalte L</t>
    </r>
    <r>
      <rPr>
        <sz val="12"/>
        <color theme="1"/>
        <rFont val="Calibri"/>
        <family val="2"/>
      </rPr>
      <t xml:space="preserve"> der Nachweistabellen benötigt, für andere Berechnungen gemäß der PpUGV spielt sie keine Rolle. Die Ermittlung der Summe der Patienten wird in den FAQs des InEKs zur PpUG-Nachweisvereinbarung 2021 (Frage 4.3)</t>
    </r>
    <r>
      <rPr>
        <sz val="12"/>
        <color rgb="FFFC0A04"/>
        <rFont val="Calibri"/>
        <family val="2"/>
      </rPr>
      <t xml:space="preserve">. </t>
    </r>
    <r>
      <rPr>
        <sz val="12"/>
        <color theme="1"/>
        <rFont val="Calibri"/>
        <family val="2"/>
      </rPr>
      <t xml:space="preserve">erläutert: "In der Spalte „Anzahl Patienten (Summe)“ ist die Anzahl der „distinkten“ Fälle anzugeben, die im jeweiligen Monat auf der Station behandelt wurden. D.h. sowohl ein Fall der den kompletten Monat über auf der Station war als auch ein Stundenfall werden jeweils mit 1 gezählt. Eine Differenzierung zwischen Tag- und Nachtschicht ist nicht vorgesehen; d.h. es wird bei der Tag- und Nachtschicht jeweils der (identische) Monatswert eingetragen. Dabei sind alle teilstationären und vollstationären Fälle zu zählen, die ambulanten Fälle sind nicht zu berücksichtigen." </t>
    </r>
  </si>
  <si>
    <t>Änderung der Spalten-Bezeichnungen im Text in den Zeilen 86 und 94, da sich die Spalten-Bezeichnungen in der neuen Meldemaske verschoben haben</t>
  </si>
  <si>
    <t>Standort-nummer</t>
  </si>
  <si>
    <t>Anmerkung</t>
  </si>
  <si>
    <t>E</t>
  </si>
  <si>
    <t>7.2</t>
  </si>
  <si>
    <t>Nachwes-Vereinb. Anlage 2+3</t>
  </si>
  <si>
    <t xml:space="preserve">(ursprüngliche) Spalte E </t>
  </si>
  <si>
    <t>(neue) Spalte E</t>
  </si>
  <si>
    <t>Umnformulierung von "Standortkennzeichen" in "Standortnummer"</t>
  </si>
  <si>
    <t>Anpassung der Spaltenköpfe auf die aktuelle InEK-Erfassungsmaske</t>
  </si>
  <si>
    <t>Spalte Q</t>
  </si>
  <si>
    <t>B8</t>
  </si>
  <si>
    <t>Standortnummer</t>
  </si>
  <si>
    <t>Löschung, da "Standort"-Spalte in InEK-Meldemaske nicht enthalten</t>
  </si>
  <si>
    <t>Umnformulierung von "Standortkennzeichen" in "Standortnummer" auf Basis der InEK-Meldemaske</t>
  </si>
  <si>
    <t>Einfügung, da Spalte "Anmerkung" in der InEK-Meldemaske enthalten</t>
  </si>
  <si>
    <t>Anpassung der Spaltenköpfe auf die aktuelle InEK-Meldemaske</t>
  </si>
  <si>
    <t>7.3</t>
  </si>
  <si>
    <t>Spalte U</t>
  </si>
  <si>
    <t>Zeilen 22 &amp; 27</t>
  </si>
  <si>
    <t>Einfügen neuer Spalte R</t>
  </si>
  <si>
    <t>Anpassen der bedingten Formatierung</t>
  </si>
  <si>
    <t>(ursprüngliche) Spalte AM</t>
  </si>
  <si>
    <t>(ursprüngliche) Spalte AO</t>
  </si>
  <si>
    <t>Einfügen neuer Spalte AJ</t>
  </si>
  <si>
    <t>(ursprüngliche) Spalte AH</t>
  </si>
  <si>
    <t>(ursprüngliche) Spalte AP</t>
  </si>
  <si>
    <t>(ursprüngliche) Spalte AN</t>
  </si>
  <si>
    <t>Formeländerung auf Basis der IneK-Auslegung hinsichtlich der Mindestbesetzung; FAQ Frage 2.2 - PpUG-Nachweis-Vereinbarung 2022</t>
  </si>
  <si>
    <t>Anpassung der Formeln an veränderte Struktur in den Monatstabellenblättern</t>
  </si>
  <si>
    <t>Spalten L, M, N, O, P, R, S, T</t>
  </si>
  <si>
    <t>Zeilen 8, 9,  14, 15, 16</t>
  </si>
  <si>
    <t>Zeilen 8, 9, 15, 16, 17</t>
  </si>
  <si>
    <t>7.4</t>
  </si>
  <si>
    <t>alle Monatsblätter mit Monaten &lt;31 Tage</t>
  </si>
  <si>
    <t>C51:D51</t>
  </si>
  <si>
    <t>Verschiebung der Berechnung der durchschnittlichen Tagdienstdauer an einheitliche Stelle, um Bezugsfehler zu vermeiden</t>
  </si>
  <si>
    <t>Korrektur des Bezugs auf Zelle D51 in den jeweiligen Monatstabellenblättern</t>
  </si>
  <si>
    <t>S11</t>
  </si>
  <si>
    <t>Korrektur der Formel; analog Jan</t>
  </si>
  <si>
    <t>AK11</t>
  </si>
  <si>
    <t>AJ11 und AJ19-AJ49</t>
  </si>
  <si>
    <t>Korrektur der Formel: statt &gt;1 nun &gt;=1</t>
  </si>
  <si>
    <t>R11 und R19-R49</t>
  </si>
  <si>
    <t>AI19-AI49</t>
  </si>
  <si>
    <t>Q19-Q49</t>
  </si>
  <si>
    <t>Rundung eingefügt</t>
  </si>
  <si>
    <t>Spalten S, T, U</t>
  </si>
  <si>
    <t>Spalte L, M, N</t>
  </si>
  <si>
    <t>Spalte Z; jeweils letzter Tag des Kalendermonats</t>
  </si>
  <si>
    <t>Spalte Q und AI</t>
  </si>
  <si>
    <t>Herausnahme der Formeln ab Zeile 19ff.; Prüfung nun in Spalte R</t>
  </si>
  <si>
    <t>Herausnahme der Formeln ab Zeile 19ff.; Prüfung nun in Spalte AJ</t>
  </si>
  <si>
    <t>Einfügen neuer Spalten gem. Nachweisvereinbarung - vorbehaltlich der Veröffentlichung der Meldemaske im InEK-Portal</t>
  </si>
  <si>
    <t>Angleich der Formeln für Tag- und Nachtschicht; bei Personaleinsatz = 0 Stunden Anzeige von "-"</t>
  </si>
  <si>
    <t>Spalte M und N</t>
  </si>
  <si>
    <t>Korrektur des Formelbezugs auf Tab. "Belegung", bei Einstellung "Datum nach 00:00 Uhr"</t>
  </si>
  <si>
    <t>7.5</t>
  </si>
  <si>
    <t>U23</t>
  </si>
  <si>
    <t>Hinzufügen vom Jahr 2023</t>
  </si>
  <si>
    <t>Erweitern des Drop-Down Menüs auf 2023</t>
  </si>
  <si>
    <t>Zeile 67</t>
  </si>
  <si>
    <t>Achtung: Bei Nicht-Meldung der Quartalsmeldung, der pflegesensitiven Bereiche, der Datenübermittlung zur Weiterentwicklung und der unzulässigen Personalverlagerungen fallen weitere pauschale Vergütungsabschläge an.</t>
  </si>
  <si>
    <t>Herausnahme der Jahreszahl "2021"</t>
  </si>
  <si>
    <t>Korrektur der Formel (statt "1" = 1; statt "0" = 0)</t>
  </si>
  <si>
    <t>Angleich der Formeln für Tag- und Nachtschicht; bei Personaleinsatz = 0 Stunden Anzeige von 0; damit korrekte Berechnung in Spalte U, auch wenn kein Personaleinsatz der PHK erfolgte</t>
  </si>
  <si>
    <t>Formatierung auf 0 Nachkommastellen</t>
  </si>
  <si>
    <t>8.0</t>
  </si>
  <si>
    <t>Urologie</t>
  </si>
  <si>
    <t>Hals-Nasen-Ohrenheilkunde</t>
  </si>
  <si>
    <t>Rheumatologie</t>
  </si>
  <si>
    <t>(ursprüngliche) Spalten E, F, K, L</t>
  </si>
  <si>
    <t>Löschung</t>
  </si>
  <si>
    <t>Zeilen 13, 24, 27</t>
  </si>
  <si>
    <t>hinzugefügt; für neue Pflegesensitive Bereiche</t>
  </si>
  <si>
    <t>(ursprüngliche) U22 &amp; V22</t>
  </si>
  <si>
    <t>Löschung des Erfüllungsgrads für 2021</t>
  </si>
  <si>
    <t>AP15 &amp; AP16</t>
  </si>
  <si>
    <t>Formelanpassung; kein Einbezug von 2021</t>
  </si>
  <si>
    <t>AR13 &amp; AR14</t>
  </si>
  <si>
    <t>Formelanpassung; Bezug auf geändertes Konfigurationstabellenblatt</t>
  </si>
  <si>
    <t>AP13 &amp; AP14</t>
  </si>
  <si>
    <t>Formelanpassung; analog zu Tag</t>
  </si>
  <si>
    <t>Formelanpassung</t>
  </si>
  <si>
    <t>Zeilen 8 &amp; 15</t>
  </si>
  <si>
    <t>Zelle R19</t>
  </si>
  <si>
    <t>Aktualisierung; siehe "Kostennachweis der Krankenhäuser - Fachserie 12 Reihe 6.3 2021"</t>
  </si>
  <si>
    <t>Formelanpassung &amp; Anpassung bedingte Formatierung</t>
  </si>
  <si>
    <t>T11</t>
  </si>
  <si>
    <t>AL11</t>
  </si>
  <si>
    <t>M6 &amp; M7</t>
  </si>
  <si>
    <t>Formelanpassung; analog zu restlichen Monaten</t>
  </si>
  <si>
    <r>
      <t xml:space="preserve">PK-Gesamtzahl
</t>
    </r>
    <r>
      <rPr>
        <sz val="9"/>
        <rFont val="Calibri"/>
        <family val="2"/>
      </rPr>
      <t>mit maximal anrechenbarem PHK Anteil</t>
    </r>
  </si>
  <si>
    <t>8.1</t>
  </si>
  <si>
    <t>Löschung (Entfall Hebammenanrechnung)</t>
  </si>
  <si>
    <t>(ursprüngliche) Spalten O &amp; AG</t>
  </si>
  <si>
    <t>H30-J32</t>
  </si>
  <si>
    <t>AM15-AN16</t>
  </si>
  <si>
    <t>O18 &amp; AF18</t>
  </si>
  <si>
    <t>Formulierung (Entfall Hebammenanrechnung)</t>
  </si>
  <si>
    <t>Anpassung der Formel, da Hebammen in der Gynäkologie/Geburtshilfe als Fachkräfte angerechnet werden können</t>
  </si>
  <si>
    <t>Spalten N, O, AE &amp; AF</t>
  </si>
  <si>
    <t>E12 &amp; F12</t>
  </si>
  <si>
    <t>Aktualisierung; siehe Dritte Verordnung zur Änderung der Pflegepersonaluntergrenzen-Verordnung</t>
  </si>
  <si>
    <t>8.2</t>
  </si>
  <si>
    <t>Anpassung der Formel, da im Durchschnitt mind. 1 Pflegefachkraft anwesend sein muss (entgegen vorheriger InEK-Auslegung hinsichtlich der Mindestbesetzung, siehe Version 7.3)</t>
  </si>
  <si>
    <t>Anpassung der Formel, da täglich und im Durchschnitt mind. 1 Pflegefachkraft anwesend sein muss (entgegen vorheriger InEK-Auslegung hinsichtlich der Mindestbesetzung, siehe Version 7.3)</t>
  </si>
  <si>
    <t>Spalte Q und AH</t>
  </si>
  <si>
    <t>Spalte AM und AN</t>
  </si>
  <si>
    <t>Anpassung der Formel, da bei Unterschreitung von 1 anwesenden Pflegefachkraft die Mindestbesetzung nicht eingehalten wurde und dies als gerissene Schicht zählt (entgegen vorheriger InEK-Auslegung hinsichtlich der Mindestbesetzung, siehe Version 7.3)</t>
  </si>
  <si>
    <t>D18</t>
  </si>
  <si>
    <t>Anpassung der Formulierung, da im Durchschnitt mind. 1 Pflegefachkraft anwesend sein muss (entgegen vorheriger InEK-Auslegung hinsichtlich der Mindestbesetzung, siehe Version 7.3)</t>
  </si>
  <si>
    <t>8.3</t>
  </si>
  <si>
    <t>Berücksichtigung von Hebammen als Fachkräfte bei Gynäkologie und Geburtshilfe bei Betrachtung der schichtbezogenen Einhaltung von § 6 Abs. 3 PpUGV</t>
  </si>
  <si>
    <t>Berücksichtigung von Hebammen als Fachkräfte bei Gynäkologie und Geburtshilfe bei Betrachtung der Einhaltung von § 6 Abs. 3 PpUGV</t>
  </si>
  <si>
    <t>P8 &amp; Q8</t>
  </si>
  <si>
    <t>Anpassung des Bezugs</t>
  </si>
  <si>
    <t>8.4</t>
  </si>
  <si>
    <t>Zeile 5</t>
  </si>
  <si>
    <t>Anpassung der Benennung auf Basis des Beispiels zur PpUG-Nachweis-Vereinbarung 2023 des InEK</t>
  </si>
  <si>
    <t>pflegesensitiver Bereich (geltende Pflegepersonal-untergrenze)</t>
  </si>
  <si>
    <t>Fachabteilungs-schlüssel nach den Daten nach § 21 KHEntgG</t>
  </si>
  <si>
    <t>durch-schnittliche Personal-ausstattung Hebammen gem. § 6 Abs. 2a PpUGV</t>
  </si>
  <si>
    <t>durch-schnittliche Patienten-belegung</t>
  </si>
  <si>
    <t>Anzahl Schichten, in denen die PpUG im Monat nicht eingehalten wurde</t>
  </si>
  <si>
    <t>Anzahl Hebammen gem. § 6 Abs. 2a PpUGV anrechenbar für PpUGV</t>
  </si>
  <si>
    <t>Anpassung der Formatierung auf Basis des Beispiels zur PpUG-Nachweis-Vereinbarung 2023 des InEK</t>
  </si>
  <si>
    <t>Insgesamt</t>
  </si>
  <si>
    <t>Spalte N und S</t>
  </si>
  <si>
    <t>Anpassung der Formel, da nach Klarstellung des InEK drei Kriterien zur Einhaltung der Pflegefachkraftvorgabe herangezogen werden müssen - sobald eines davon nicht erfüllt ist, gilt die Pflegefachkraftvorgabe gem. § 6 Abs. 3 PpUGV als erfüllt (durchschnittl. Pflegepersonalausstattung PFK &lt; 1, durchschnittl. Pflegepersonalausstattung aller anrechenbaren Pflegekräfte &lt; 1, durchschnittliche Patientenbelegung &lt; Grenzwert aus PpUGV)</t>
  </si>
  <si>
    <t>8.5</t>
  </si>
  <si>
    <t>Zeile 10</t>
  </si>
  <si>
    <t>Löschung der Spalte, da nicht mehr nötig</t>
  </si>
  <si>
    <t>Spalte O und AG</t>
  </si>
  <si>
    <t>Spalte N, O, AE und AG</t>
  </si>
  <si>
    <t>Anpassung der Formel für Gynäkologie/Geburtshilfe: Herausnahme der Hebammen in der Berechnung des Hilfskraftanteils (auf Basis des Beispiels zur PpUG-Nachweis-Vereinbarung, Stand 13.03.2023)</t>
  </si>
  <si>
    <t>Verweis auf Monatsblätter</t>
  </si>
  <si>
    <t>Spalte S und T</t>
  </si>
  <si>
    <t>Runden auf 2. Nachkommastellen, um InEK-Ergebnissen zu entsprechen</t>
  </si>
  <si>
    <r>
      <t xml:space="preserve">B) Vergütungsabschlag bei fristgerechter bzw. vollständiger Meldung </t>
    </r>
    <r>
      <rPr>
        <sz val="12"/>
        <color theme="1"/>
        <rFont val="Calibri"/>
        <family val="2"/>
      </rPr>
      <t xml:space="preserve">gemäß § 3 </t>
    </r>
    <r>
      <rPr>
        <b/>
        <i/>
        <sz val="12"/>
        <color theme="1"/>
        <rFont val="Calibri"/>
        <family val="2"/>
      </rPr>
      <t>Abs. 3</t>
    </r>
    <r>
      <rPr>
        <sz val="12"/>
        <color theme="1"/>
        <rFont val="Calibri"/>
        <family val="2"/>
      </rPr>
      <t xml:space="preserve"> </t>
    </r>
    <r>
      <rPr>
        <b/>
        <i/>
        <sz val="12"/>
        <color theme="1"/>
        <rFont val="Calibri"/>
        <family val="2"/>
      </rPr>
      <t xml:space="preserve">(Unterschreitung der Anwesenheit von durchschnittlich mindestens einer PK) </t>
    </r>
    <r>
      <rPr>
        <sz val="12"/>
        <color theme="1"/>
        <rFont val="Calibri"/>
        <family val="2"/>
      </rPr>
      <t xml:space="preserve">PpUG-Sanktions-Vereinbarung </t>
    </r>
    <r>
      <rPr>
        <b/>
        <sz val="12"/>
        <color theme="1"/>
        <rFont val="Calibri"/>
        <family val="2"/>
      </rPr>
      <t>*</t>
    </r>
  </si>
  <si>
    <t>Anpassung der Formulierung</t>
  </si>
  <si>
    <t>Neurologische Schlaganfalleinheit</t>
  </si>
  <si>
    <t>D21 und H21</t>
  </si>
  <si>
    <t>Umbenennung in "Neurologische Schlaganfalleinheit" zur Synchronisierung mit InEK-Upload-Vorlagen</t>
  </si>
  <si>
    <t>Spalte B</t>
  </si>
  <si>
    <t>Anpassen des Verweises</t>
  </si>
  <si>
    <t>8.6</t>
  </si>
  <si>
    <t>R10</t>
  </si>
  <si>
    <t>alle Monatsblätter Apr-Dez</t>
  </si>
  <si>
    <t>Korrektur des Formelbezugs auf Spalte AM</t>
  </si>
  <si>
    <t>Q23/Q24</t>
  </si>
  <si>
    <t>von 2022/2023 auf 2023/2024</t>
  </si>
  <si>
    <r>
      <t xml:space="preserve">durchschnittliche monatliche Personalkosten**
</t>
    </r>
    <r>
      <rPr>
        <sz val="11"/>
        <color theme="1"/>
        <rFont val="Calibri"/>
        <family val="2"/>
        <scheme val="minor"/>
      </rPr>
      <t>(auf Basis des Kostennachweis der Krankenhäuser, Fachserie 12, Reihe 6.3, Tabelle 7.1.1, Jahr 2018)</t>
    </r>
  </si>
  <si>
    <t xml:space="preserve"> </t>
  </si>
  <si>
    <t>Neurochirurgie</t>
  </si>
  <si>
    <t>ab 01.01.2024</t>
  </si>
  <si>
    <t>8.7</t>
  </si>
  <si>
    <t>D7:J19</t>
  </si>
  <si>
    <t>Hinzufügen des neuen pflegesensitiven Bereichs ab 01.01.2024 "Neurochirurgie"</t>
  </si>
  <si>
    <t>E7/I7</t>
  </si>
  <si>
    <t>Änderungen auf 01.01.2024</t>
  </si>
  <si>
    <t>Einfügen 29. Februar</t>
  </si>
  <si>
    <t>8.8</t>
  </si>
  <si>
    <t>Zeile 46</t>
  </si>
  <si>
    <t>Anpassung Formel zum Übergang Feb/Mär</t>
  </si>
  <si>
    <t>Y45 und Y46</t>
  </si>
  <si>
    <t>Erweiterung der Summenbezüge auf 29. Februar</t>
  </si>
  <si>
    <t>"Hat eine tagesklinische Station aufgrund begrenzter Öffnungszeiten beispielsweise nur 12 Stunden (9:00 Uhr bis 21:00 Uhr) geöffnet, ist die Anzahl der Stunden der Schichten im Nenner auf diese Schichtlänge anzupassen." FAQ Frage 4.4 - PpUG-Nachweis-Vereinbarung 2024</t>
  </si>
  <si>
    <t>8.9</t>
  </si>
  <si>
    <t>D51</t>
  </si>
  <si>
    <t>Erweiterung des Summenbezugs auf 29. Februar</t>
  </si>
  <si>
    <t>I8 und I9</t>
  </si>
  <si>
    <t>9.0</t>
  </si>
  <si>
    <t>Jan-Dez</t>
  </si>
  <si>
    <t>Anpassung der Formel für Gynäkologie/Geburtshilfe: keine Berücksichtigung der Hebammen bei der Prüfung der Erfüllung der Pflegefachkraftvorgabe gem. § 6 Abs. 3 PpUGV</t>
  </si>
  <si>
    <t>Anpassung im Detail</t>
  </si>
  <si>
    <r>
      <t>Beispiel 1. Januar Tagdienst - neu eingefügte Teile sind blau markiert:
=WENN(J18="";"-";WENN(J18&gt;=D18;"ja";
WENN(</t>
    </r>
    <r>
      <rPr>
        <sz val="11"/>
        <color rgb="FF00B0F0"/>
        <rFont val="Calibri"/>
        <family val="2"/>
        <scheme val="minor"/>
      </rPr>
      <t>(WENN(H18="0";"-";</t>
    </r>
    <r>
      <rPr>
        <sz val="11"/>
        <color theme="1"/>
        <rFont val="Calibri"/>
        <family val="2"/>
        <scheme val="minor"/>
      </rPr>
      <t xml:space="preserve">WENN(H18&gt;=$AP$12;"ja";
</t>
    </r>
    <r>
      <rPr>
        <sz val="11"/>
        <color rgb="FF00B0F0"/>
        <rFont val="Calibri"/>
        <family val="2"/>
        <scheme val="minor"/>
      </rPr>
      <t>(WENN(N18&lt;$AN$12;RUNDEN((J18+K18)/D18;2);RUNDEN(J18/D18/(1-$AN$12);2))))))&gt;=1;</t>
    </r>
    <r>
      <rPr>
        <sz val="11"/>
        <color theme="1"/>
        <rFont val="Calibri"/>
        <family val="2"/>
        <scheme val="minor"/>
      </rPr>
      <t>"ja";"nein")))</t>
    </r>
  </si>
  <si>
    <t>9.1</t>
  </si>
  <si>
    <r>
      <t xml:space="preserve">Erfüllung Pflegefachkraft-vorgabe gem. § 6 Abs. 3 PpUGV?*
</t>
    </r>
    <r>
      <rPr>
        <sz val="10"/>
        <color theme="1"/>
        <rFont val="Calibri"/>
        <family val="2"/>
      </rPr>
      <t>keine Berücksichtigung von Hebammen</t>
    </r>
  </si>
  <si>
    <t>Fußnote zur Erläuterung der Prüfung der Einhaltung der Pflegefachkraftvorgabe</t>
  </si>
  <si>
    <t>* Wenn die durchschnittliche Patientenbelegung &gt; oder = Grenzwert aus PpUG-Verordnung für den relevanten pflegesensitiven Bereich und die zu betrachtende Schicht ist, ist die Einhaltung der Pflegefachkraftvorgabe nicht mehr zu prüfen (vgl. https://www.g-drg.de/pflegepersonaluntergrenzen-2024/ppug-nachweis-vereinbarung-fuer-das-jahr-2024/faq-ppug-nachweis-vereinbarung-2024,2.2).</t>
  </si>
  <si>
    <t>Spalte Q und AH; Zeile 63</t>
  </si>
  <si>
    <t>abc</t>
  </si>
  <si>
    <t>9.2</t>
  </si>
  <si>
    <r>
      <t>Beispiel 1. Januar neu eingefügte Teile sind blau markiert:
=WENN(AA18="";"-";WENN(AA18&gt;=</t>
    </r>
    <r>
      <rPr>
        <sz val="11"/>
        <color rgb="FF00B0F0"/>
        <rFont val="Calibri"/>
        <family val="2"/>
        <scheme val="minor"/>
      </rPr>
      <t>Konfiguration!$N$34</t>
    </r>
    <r>
      <rPr>
        <sz val="11"/>
        <rFont val="Calibri"/>
        <family val="2"/>
        <scheme val="minor"/>
      </rPr>
      <t>;"ja";
WENN((WENN(Y18="0";"-";WENN(Y18&gt;=$AP$13;"ja";
(WENN(AE18&lt;$AN$13;RUNDEN((AA18+AB18)/U18;2);RUNDEN(AA18/U18/(1-$AN$13);2))))))&gt;=1;"ja";"nein")))</t>
    </r>
  </si>
  <si>
    <t>Spalte AH, Zeile 18 bis 48</t>
  </si>
  <si>
    <t>Anpassung der Formel, dass auf die Länge der Nachtschicht im Konfigurationsblatt verwiesen wird</t>
  </si>
  <si>
    <t>Spale AI und AJ, Zeile 18 bis 48</t>
  </si>
  <si>
    <t>Einfügen des Dropdown-Menüs zur Auswahl von "ja/nein"</t>
  </si>
  <si>
    <t>9.3</t>
  </si>
  <si>
    <r>
      <t>Beispiel 1. Januar neu eingefügte Teile sind blau markiert:
=WENN(AA18="";"-";WENN(AA18&gt;=Konfiguration!$N$34;"ja";
WENN((WENN(Y18="0";"-";WENN(Y18&gt;=$AP$13;"ja";
(WENN(AE18&lt;$AN$13;RUNDEN((AA18+AB18)/</t>
    </r>
    <r>
      <rPr>
        <sz val="11"/>
        <color rgb="FF00B0F0"/>
        <rFont val="Calibri"/>
        <family val="2"/>
        <scheme val="minor"/>
      </rPr>
      <t>Konfiguration!$N$34</t>
    </r>
    <r>
      <rPr>
        <sz val="11"/>
        <rFont val="Calibri"/>
        <family val="2"/>
        <scheme val="minor"/>
      </rPr>
      <t>;2);RUNDEN(AA18/</t>
    </r>
    <r>
      <rPr>
        <sz val="11"/>
        <color rgb="FF00B0F0"/>
        <rFont val="Calibri"/>
        <family val="2"/>
        <scheme val="minor"/>
      </rPr>
      <t>Konfiguration!$N$34</t>
    </r>
    <r>
      <rPr>
        <sz val="11"/>
        <rFont val="Calibri"/>
        <family val="2"/>
        <scheme val="minor"/>
      </rPr>
      <t>/(1-$AN$13);2))))))&gt;=1;"ja";"nein")))</t>
    </r>
  </si>
  <si>
    <t>9.4</t>
  </si>
  <si>
    <t>H10</t>
  </si>
  <si>
    <t>Rundung eingefügt auf Basis § 1 Abs. 6 PpUG-Nachweis-Vereinbarung</t>
  </si>
  <si>
    <r>
      <t>Beispiel Januar Tagschicht Fachkraft, neu eingefügte Teile sind blau markiert:
=WENNFEHLER(</t>
    </r>
    <r>
      <rPr>
        <sz val="11"/>
        <color rgb="FF00B0F0"/>
        <rFont val="Calibri"/>
        <family val="2"/>
        <scheme val="minor"/>
      </rPr>
      <t>RUNDEN(</t>
    </r>
    <r>
      <rPr>
        <sz val="11"/>
        <rFont val="Calibri"/>
        <family val="2"/>
        <scheme val="minor"/>
      </rPr>
      <t>Jan!$J$10/Jan!D50</t>
    </r>
    <r>
      <rPr>
        <sz val="11"/>
        <color rgb="FF00B0F0"/>
        <rFont val="Calibri"/>
        <family val="2"/>
        <scheme val="minor"/>
      </rPr>
      <t>;2)</t>
    </r>
    <r>
      <rPr>
        <sz val="11"/>
        <rFont val="Calibri"/>
        <family val="2"/>
        <scheme val="minor"/>
      </rPr>
      <t>;"-")</t>
    </r>
  </si>
  <si>
    <r>
      <t>Beispiel Januar, neu eingefügte Teile sind blau markiert:
=WENNFEHLER(</t>
    </r>
    <r>
      <rPr>
        <sz val="11"/>
        <color rgb="FF00B0F0"/>
        <rFont val="Calibri"/>
        <family val="2"/>
        <scheme val="minor"/>
      </rPr>
      <t>RUNDEN(</t>
    </r>
    <r>
      <rPr>
        <sz val="11"/>
        <rFont val="Calibri"/>
        <family val="2"/>
        <scheme val="minor"/>
      </rPr>
      <t>SUMME(H18:H48)/ANZAHL(H18:H48)</t>
    </r>
    <r>
      <rPr>
        <sz val="11"/>
        <color rgb="FF00B0F0"/>
        <rFont val="Calibri"/>
        <family val="2"/>
        <scheme val="minor"/>
      </rPr>
      <t>;2)</t>
    </r>
    <r>
      <rPr>
        <sz val="11"/>
        <rFont val="Calibri"/>
        <family val="2"/>
        <scheme val="minor"/>
      </rPr>
      <t>;"-")</t>
    </r>
  </si>
  <si>
    <t>Spalte L-N</t>
  </si>
  <si>
    <t>Spalte U und V, Zeile 17 und 18</t>
  </si>
  <si>
    <r>
      <t>Beispiel Erfüllungsgrad 1 im Tagdienst, neu eingefügte Teile sind blau markiert:
=WENNFEHLER(</t>
    </r>
    <r>
      <rPr>
        <sz val="11"/>
        <color rgb="FF00B0F0"/>
        <rFont val="Calibri"/>
        <family val="2"/>
        <scheme val="minor"/>
      </rPr>
      <t>RUNDEN(</t>
    </r>
    <r>
      <rPr>
        <sz val="11"/>
        <rFont val="Calibri"/>
        <family val="2"/>
        <scheme val="minor"/>
      </rPr>
      <t>(SUMMEWENN('Nachweis-Vereinb. Anlage 2+3'!G6:G29;'Nachweis-Vereinb. Anlage  4'!G17;'Nachweis-Vereinb. Anlage 2+3'!I6:I29)-SUMMEWENN('Nachweis-Vereinb. Anlage 2+3'!G6:G29;'Nachweis-Vereinb. Anlage  4'!G17;'Nachweis-Vereinb. Anlage 2+3'!P6:P29))/SUMMEWENN('Nachweis-Vereinb. Anlage 2+3'!G6:G29;'Nachweis-Vereinb. Anlage  4'!G17;'Nachweis-Vereinb. Anlage 2+3'!I6:I29)</t>
    </r>
    <r>
      <rPr>
        <sz val="11"/>
        <color rgb="FF00B0F0"/>
        <rFont val="Calibri"/>
        <family val="2"/>
        <scheme val="minor"/>
      </rPr>
      <t>;2)</t>
    </r>
    <r>
      <rPr>
        <sz val="11"/>
        <rFont val="Calibri"/>
        <family val="2"/>
        <scheme val="minor"/>
      </rPr>
      <t>;"-")</t>
    </r>
  </si>
  <si>
    <t>9.5</t>
  </si>
  <si>
    <t>Entfall der Datumsanzeige, wenn es nicht das Jahr 2024 ist</t>
  </si>
  <si>
    <t>D46</t>
  </si>
  <si>
    <t>Entfall der Zeitspanne, wenn es nicht das Jahr 2024 ist</t>
  </si>
  <si>
    <r>
      <t>eingefügte Teile sind blau markiert:
=</t>
    </r>
    <r>
      <rPr>
        <sz val="11"/>
        <color rgb="FF00B0F0"/>
        <rFont val="Calibri"/>
        <family val="2"/>
        <scheme val="minor"/>
      </rPr>
      <t>WENN(C46="";"";</t>
    </r>
    <r>
      <rPr>
        <sz val="11"/>
        <rFont val="Calibri"/>
        <family val="2"/>
        <scheme val="minor"/>
      </rPr>
      <t>SVERWEIS(C46;Konfiguration!$L$8:$N$18;3;FALSCH)</t>
    </r>
    <r>
      <rPr>
        <sz val="11"/>
        <color rgb="FF00B0F0"/>
        <rFont val="Calibri"/>
        <family val="2"/>
        <scheme val="minor"/>
      </rPr>
      <t>)</t>
    </r>
  </si>
  <si>
    <t>F46</t>
  </si>
  <si>
    <t>Entfall der aufgestellten Betten, wenn es nicht das Jahr 2024 ist</t>
  </si>
  <si>
    <r>
      <t>eingefügte Teile sind blau markiert:
=</t>
    </r>
    <r>
      <rPr>
        <sz val="11"/>
        <color rgb="FF00B0F0"/>
        <rFont val="Calibri"/>
        <family val="2"/>
        <scheme val="minor"/>
      </rPr>
      <t>WENN(C46="";"";</t>
    </r>
    <r>
      <rPr>
        <sz val="11"/>
        <rFont val="Calibri"/>
        <family val="2"/>
        <scheme val="minor"/>
      </rPr>
      <t>Belegung!$C$6</t>
    </r>
    <r>
      <rPr>
        <sz val="11"/>
        <color rgb="FF00B0F0"/>
        <rFont val="Calibri"/>
        <family val="2"/>
        <scheme val="minor"/>
      </rPr>
      <t>)</t>
    </r>
  </si>
  <si>
    <t>B46, V46</t>
  </si>
  <si>
    <r>
      <t>Beispiel Tagschicht, eingefügte Teile sind blau markiert:
=WENNFEHLER(</t>
    </r>
    <r>
      <rPr>
        <sz val="11"/>
        <color rgb="FF00B0F0"/>
        <rFont val="Calibri"/>
        <family val="2"/>
        <scheme val="minor"/>
      </rPr>
      <t>WENN(B45+1=DATUM(2024;2;29);</t>
    </r>
    <r>
      <rPr>
        <sz val="11"/>
        <rFont val="Calibri"/>
        <family val="2"/>
        <scheme val="minor"/>
      </rPr>
      <t>B45+1</t>
    </r>
    <r>
      <rPr>
        <sz val="11"/>
        <color rgb="FF00B0F0"/>
        <rFont val="Calibri"/>
        <family val="2"/>
        <scheme val="minor"/>
      </rPr>
      <t>;"")</t>
    </r>
    <r>
      <rPr>
        <sz val="11"/>
        <rFont val="Calibri"/>
        <family val="2"/>
        <scheme val="minor"/>
      </rPr>
      <t>;"")</t>
    </r>
  </si>
  <si>
    <t>Dieses Tool ist als kostenlose Arbeitshilfe entwickelt worden. Für eventuelle Fehler des Tools oder des zu Grunde liegenden Berechnungsansatzes und eventuell daraus entstehende Schäden oder sonstige Nachteile wird seitens der Arbeitszeitberatung keine Haftung übernommen.</t>
  </si>
  <si>
    <t>9.5.1</t>
  </si>
  <si>
    <r>
      <t xml:space="preserve">Pauschalierter Vergütungsabschlag bei nicht fristgerechter bzw. nicht vollständiger bzw. fehlender Meldung </t>
    </r>
    <r>
      <rPr>
        <sz val="12"/>
        <color theme="1"/>
        <rFont val="Calibri"/>
        <family val="2"/>
      </rPr>
      <t>gemäß § 8 Abs. 6 PpUG-Sanktions-Vereinbarung</t>
    </r>
  </si>
  <si>
    <t>R20</t>
  </si>
  <si>
    <t>Anpassung auf die durchschnittlichen Personalkosten 2023</t>
  </si>
  <si>
    <t>9.5.2</t>
  </si>
  <si>
    <t>Y45</t>
  </si>
  <si>
    <t>Y46</t>
  </si>
  <si>
    <r>
      <t>eingefügte Teile sind blau markiert:
=</t>
    </r>
    <r>
      <rPr>
        <sz val="11"/>
        <color rgb="FF00B0F0"/>
        <rFont val="Calibri"/>
        <family val="2"/>
        <scheme val="minor"/>
      </rPr>
      <t>WENN(Belegung!C4=2024;</t>
    </r>
    <r>
      <rPr>
        <sz val="11"/>
        <rFont val="Calibri"/>
        <family val="2"/>
        <scheme val="minor"/>
      </rPr>
      <t>WENN(Belegung!$C$5="Datum vor 00:00 Uhr";(WENN(Belegung!E75="";"";Belegung!E75));(WENN(Belegung!E76="";"";Belegung!E76)))</t>
    </r>
    <r>
      <rPr>
        <sz val="11"/>
        <color rgb="FF00B0F0"/>
        <rFont val="Calibri"/>
        <family val="2"/>
        <scheme val="minor"/>
      </rPr>
      <t>;WENN(Belegung!$C$5="Datum vor 00:00 Uhr";(WENN(Belegung!E75="";"";Belegung!E75));(WENN(Belegung!F48="";"";Belegung!F48))))</t>
    </r>
  </si>
  <si>
    <r>
      <t>eingefügte Teile sind blau markiert:
=</t>
    </r>
    <r>
      <rPr>
        <sz val="11"/>
        <color rgb="FF00B0F0"/>
        <rFont val="Calibri"/>
        <family val="2"/>
        <scheme val="minor"/>
      </rPr>
      <t>WENN(Belegung!$C$4=2024;</t>
    </r>
    <r>
      <rPr>
        <sz val="11"/>
        <rFont val="Calibri"/>
        <family val="2"/>
        <scheme val="minor"/>
      </rPr>
      <t>WENN(Belegung!$C$5="Datum vor 00:00 Uhr";(WENN(Belegung!E76="";"";Belegung!E76));(WENN(Belegung!F48="";"";Belegung!F48)))</t>
    </r>
    <r>
      <rPr>
        <sz val="11"/>
        <color rgb="FF00B0F0"/>
        <rFont val="Calibri"/>
        <family val="2"/>
        <scheme val="minor"/>
      </rPr>
      <t>;"")</t>
    </r>
  </si>
  <si>
    <t>Arbeitszeitberatung
Rosa-Luxemburg-Straße 5
10178 Berlin
Tel. 030 803 20 41 
Email: email@arbeitszeitberatung.de
www.arbeitszeitberatung.de</t>
  </si>
  <si>
    <t>9.5.3</t>
  </si>
  <si>
    <t>O4</t>
  </si>
  <si>
    <t>Erweiterung zur Auswahl der Jahre 2026, 2027 und 2028</t>
  </si>
  <si>
    <t>Q27 bis Q30</t>
  </si>
  <si>
    <t>9.5.4</t>
  </si>
  <si>
    <t>**gemäß Tabelle Kostennachweis der Krankenhäuser, Tabellenblatt 23121-13; https://www.destatis.de/DE/Themen/Gesellschaft-Umwelt/Gesundheit/Krankenhauser/_inhalt.html#sprg234206</t>
  </si>
  <si>
    <t>Toolversion 9.5.4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</si>
</sst>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_-* #,##0.00\ _€_-;\-* #,##0.00\ _€_-;_-* &quot;-&quot;??\ _€_-;_-@_-"/>
    <numFmt numFmtId="165" formatCode="0.0"/>
    <numFmt numFmtId="166" formatCode="[Blue]#,##0;[Red]\-#,##0"/>
    <numFmt numFmtId="167" formatCode="[Blue]#,##0\ \ ;[Red]\-#,##0\ \ "/>
    <numFmt numFmtId="168" formatCode="#,##0\ \ ;\-#,##0\ \ "/>
    <numFmt numFmtId="169" formatCode="[Blue]#,##0.00\ \ ;[Red]\-#,##0.00\ \ "/>
    <numFmt numFmtId="170" formatCode="#,##0.00\ \ ;\-#,##0.00\ \ "/>
    <numFmt numFmtId="171" formatCode="yyyy"/>
    <numFmt numFmtId="172" formatCode="dddd\ dd/mmmm/yyyy"/>
    <numFmt numFmtId="173" formatCode="dddd&quot;, &quot;dd/\ mmmm\ yyyy"/>
    <numFmt numFmtId="174" formatCode="0%\ \ "/>
    <numFmt numFmtId="175" formatCode="[Blue]0\ %\ \ \ "/>
    <numFmt numFmtId="176" formatCode="[Blue]0.00\ %\ \ \ "/>
    <numFmt numFmtId="177" formatCode="#,##0.00&quot; &quot;[$€-407];[Red]&quot;-&quot;#,##0.00&quot; &quot;[$€-407]"/>
    <numFmt numFmtId="178" formatCode="[$-407]d/\ mmmm\ yyyy;@"/>
    <numFmt numFmtId="179" formatCode="0000"/>
    <numFmt numFmtId="180" formatCode="0.000"/>
    <numFmt numFmtId="181" formatCode="#,##0.00_ ;\-#,##0.00\ "/>
    <numFmt numFmtId="182" formatCode="0.0%"/>
  </numFmts>
  <fonts count="122">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font>
    <font>
      <sz val="10"/>
      <name val="Arial"/>
      <family val="2"/>
    </font>
    <font>
      <sz val="11"/>
      <name val="Arial"/>
      <family val="2"/>
    </font>
    <font>
      <b/>
      <sz val="11"/>
      <color theme="1"/>
      <name val="Calibri"/>
      <family val="2"/>
      <scheme val="minor"/>
    </font>
    <font>
      <sz val="8"/>
      <name val="Helv"/>
    </font>
    <font>
      <sz val="8"/>
      <color indexed="17"/>
      <name val="Helv"/>
    </font>
    <font>
      <sz val="10"/>
      <name val="MS Sans Serif"/>
      <family val="2"/>
    </font>
    <font>
      <sz val="11"/>
      <color indexed="8"/>
      <name val="Calibri"/>
      <family val="2"/>
    </font>
    <font>
      <sz val="11"/>
      <color indexed="9"/>
      <name val="Calibri"/>
      <family val="2"/>
    </font>
    <font>
      <sz val="11"/>
      <color indexed="62"/>
      <name val="Calibri"/>
      <family val="2"/>
    </font>
    <font>
      <sz val="10"/>
      <name val="Arial"/>
      <family val="2"/>
    </font>
    <font>
      <b/>
      <i/>
      <sz val="16"/>
      <color theme="1"/>
      <name val="Arial"/>
      <family val="2"/>
    </font>
    <font>
      <sz val="11"/>
      <color indexed="8"/>
      <name val="Arial"/>
      <family val="2"/>
    </font>
    <font>
      <b/>
      <i/>
      <u/>
      <sz val="9"/>
      <color theme="1"/>
      <name val="Arial"/>
      <family val="2"/>
    </font>
    <font>
      <b/>
      <sz val="9"/>
      <color indexed="19"/>
      <name val="FranklinGothic"/>
    </font>
    <font>
      <sz val="9"/>
      <color indexed="63"/>
      <name val="Franklin Gothic"/>
    </font>
    <font>
      <sz val="8"/>
      <color indexed="20"/>
      <name val="FranklinGothic"/>
    </font>
    <font>
      <sz val="9"/>
      <color indexed="20"/>
      <name val="Franklin Gothic"/>
    </font>
    <font>
      <sz val="11"/>
      <color theme="1"/>
      <name val="Arial"/>
      <family val="2"/>
    </font>
    <font>
      <sz val="10"/>
      <color theme="1"/>
      <name val="Arial"/>
      <family val="2"/>
    </font>
    <font>
      <sz val="10"/>
      <color indexed="8"/>
      <name val="Arial"/>
      <family val="2"/>
    </font>
    <font>
      <b/>
      <sz val="12"/>
      <color theme="1"/>
      <name val="Calibri"/>
      <family val="2"/>
    </font>
    <font>
      <sz val="10"/>
      <color theme="1"/>
      <name val="Calibri"/>
      <family val="2"/>
    </font>
    <font>
      <b/>
      <sz val="11"/>
      <name val="Calibri"/>
      <family val="2"/>
      <scheme val="minor"/>
    </font>
    <font>
      <b/>
      <sz val="10"/>
      <color theme="1"/>
      <name val="Calibri"/>
      <family val="2"/>
    </font>
    <font>
      <b/>
      <sz val="20"/>
      <color theme="1"/>
      <name val="Calibri"/>
      <family val="2"/>
    </font>
    <font>
      <b/>
      <sz val="14"/>
      <color theme="1"/>
      <name val="Calibri"/>
      <family val="2"/>
    </font>
    <font>
      <b/>
      <sz val="11"/>
      <color theme="0"/>
      <name val="Calibri"/>
      <family val="2"/>
      <scheme val="minor"/>
    </font>
    <font>
      <b/>
      <sz val="12"/>
      <name val="Calibri"/>
      <family val="2"/>
    </font>
    <font>
      <sz val="11"/>
      <name val="Calibri"/>
      <family val="2"/>
      <scheme val="minor"/>
    </font>
    <font>
      <b/>
      <sz val="11"/>
      <name val="Arial"/>
      <family val="2"/>
    </font>
    <font>
      <sz val="8"/>
      <name val="Arial"/>
      <family val="2"/>
    </font>
    <font>
      <b/>
      <sz val="16"/>
      <color theme="1"/>
      <name val="Calibri"/>
      <family val="2"/>
    </font>
    <font>
      <b/>
      <sz val="8"/>
      <color theme="1"/>
      <name val="Calibri"/>
      <family val="2"/>
    </font>
    <font>
      <sz val="12"/>
      <color theme="0"/>
      <name val="Calibri"/>
      <family val="2"/>
    </font>
    <font>
      <sz val="10"/>
      <color theme="1"/>
      <name val="Calibri"/>
      <family val="2"/>
      <scheme val="minor"/>
    </font>
    <font>
      <u/>
      <sz val="10"/>
      <color theme="1"/>
      <name val="Calibri"/>
      <family val="2"/>
      <scheme val="minor"/>
    </font>
    <font>
      <sz val="10"/>
      <name val="Calibri"/>
      <family val="2"/>
      <scheme val="minor"/>
    </font>
    <font>
      <b/>
      <sz val="10"/>
      <color theme="1"/>
      <name val="Calibri"/>
      <family val="2"/>
      <scheme val="minor"/>
    </font>
    <font>
      <b/>
      <sz val="16"/>
      <color theme="0"/>
      <name val="Calibri"/>
      <family val="2"/>
    </font>
    <font>
      <sz val="10"/>
      <color theme="0"/>
      <name val="Calibri"/>
      <family val="2"/>
    </font>
    <font>
      <b/>
      <sz val="12"/>
      <color theme="1"/>
      <name val="Calibri"/>
      <family val="2"/>
      <scheme val="minor"/>
    </font>
    <font>
      <i/>
      <sz val="14"/>
      <color theme="1"/>
      <name val="Calibri"/>
      <family val="2"/>
    </font>
    <font>
      <b/>
      <i/>
      <sz val="12"/>
      <color theme="1"/>
      <name val="Calibri"/>
      <family val="2"/>
    </font>
    <font>
      <u/>
      <sz val="11"/>
      <color theme="1"/>
      <name val="Calibri"/>
      <family val="2"/>
      <scheme val="minor"/>
    </font>
    <font>
      <b/>
      <i/>
      <sz val="11"/>
      <color theme="1"/>
      <name val="Calibri"/>
      <family val="2"/>
      <scheme val="minor"/>
    </font>
    <font>
      <b/>
      <sz val="12"/>
      <name val="Calibri"/>
      <family val="2"/>
      <scheme val="minor"/>
    </font>
    <font>
      <sz val="12"/>
      <color rgb="FFFC0A04"/>
      <name val="Calibri"/>
      <family val="2"/>
    </font>
    <font>
      <b/>
      <i/>
      <u/>
      <sz val="20"/>
      <color theme="1"/>
      <name val="Calibri"/>
      <family val="2"/>
    </font>
    <font>
      <i/>
      <sz val="11"/>
      <color theme="1"/>
      <name val="Calibri"/>
      <family val="2"/>
      <scheme val="minor"/>
    </font>
    <font>
      <sz val="9"/>
      <name val="Calibri"/>
      <family val="2"/>
    </font>
    <font>
      <sz val="9"/>
      <color theme="1"/>
      <name val="Calibri"/>
      <family val="2"/>
    </font>
    <font>
      <i/>
      <u/>
      <sz val="9"/>
      <color theme="1"/>
      <name val="Calibri"/>
      <family val="2"/>
    </font>
    <font>
      <sz val="11"/>
      <color rgb="FF000000"/>
      <name val="Calibri"/>
      <family val="2"/>
      <scheme val="minor"/>
    </font>
    <font>
      <i/>
      <u/>
      <sz val="9"/>
      <name val="Calibri"/>
      <family val="2"/>
    </font>
    <font>
      <sz val="11"/>
      <color rgb="FF00B0F0"/>
      <name val="Calibri"/>
      <family val="2"/>
      <scheme val="minor"/>
    </font>
  </fonts>
  <fills count="31">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EB0"/>
        <bgColor indexed="64"/>
      </patternFill>
    </fill>
    <fill>
      <patternFill patternType="solid">
        <fgColor theme="0"/>
        <bgColor indexed="64"/>
      </patternFill>
    </fill>
    <fill>
      <patternFill patternType="gray0625">
        <fgColor indexed="1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35"/>
        <bgColor indexed="64"/>
      </patternFill>
    </fill>
    <fill>
      <patternFill patternType="solid">
        <fgColor rgb="FFFF0000"/>
        <bgColor indexed="64"/>
      </patternFill>
    </fill>
    <fill>
      <patternFill patternType="solid">
        <fgColor rgb="FF92D050"/>
        <bgColor indexed="64"/>
      </patternFill>
    </fill>
    <fill>
      <patternFill patternType="solid">
        <fgColor rgb="FFFEFECA"/>
        <bgColor indexed="64"/>
      </patternFill>
    </fill>
    <fill>
      <patternFill patternType="solid">
        <fgColor indexed="9"/>
        <bgColor indexed="64"/>
      </patternFill>
    </fill>
    <fill>
      <patternFill patternType="solid">
        <fgColor theme="4"/>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double">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4"/>
      </left>
      <right style="thin">
        <color indexed="64"/>
      </right>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161">
    <xf numFmtId="0" fontId="0" fillId="0" borderId="0"/>
    <xf numFmtId="0" fontId="67" fillId="0" borderId="0"/>
    <xf numFmtId="0" fontId="65" fillId="0" borderId="0"/>
    <xf numFmtId="9" fontId="65" fillId="0" borderId="0" applyFont="0" applyFill="0" applyBorder="0" applyAlignment="0" applyProtection="0"/>
    <xf numFmtId="166" fontId="70" fillId="0" borderId="11" applyFill="0" applyBorder="0" applyAlignment="0" applyProtection="0">
      <alignment horizontal="right" vertical="center"/>
      <protection hidden="1"/>
    </xf>
    <xf numFmtId="167" fontId="70" fillId="0" borderId="9" applyFill="0" applyBorder="0" applyProtection="0">
      <alignment horizontal="right" vertical="center"/>
      <protection locked="0"/>
    </xf>
    <xf numFmtId="168" fontId="71" fillId="0" borderId="12" applyFill="0" applyBorder="0" applyProtection="0">
      <alignment horizontal="right" vertical="center"/>
      <protection locked="0"/>
    </xf>
    <xf numFmtId="168" fontId="71" fillId="0" borderId="12" applyFill="0" applyBorder="0" applyAlignment="0" applyProtection="0">
      <alignment horizontal="right" vertical="center"/>
      <protection locked="0"/>
    </xf>
    <xf numFmtId="169" fontId="70" fillId="0" borderId="1" applyFill="0" applyBorder="0" applyProtection="0">
      <alignment horizontal="right" vertical="center"/>
      <protection locked="0"/>
    </xf>
    <xf numFmtId="169" fontId="72" fillId="0" borderId="1" applyFill="0" applyBorder="0" applyProtection="0">
      <alignment horizontal="right" vertical="center"/>
      <protection locked="0"/>
    </xf>
    <xf numFmtId="170" fontId="71" fillId="6" borderId="13" applyFill="0" applyBorder="0" applyProtection="0">
      <alignment horizontal="right" vertical="center"/>
      <protection locked="0"/>
    </xf>
    <xf numFmtId="0" fontId="73" fillId="7" borderId="0" applyNumberFormat="0" applyBorder="0" applyAlignment="0" applyProtection="0"/>
    <xf numFmtId="0" fontId="73" fillId="8" borderId="0" applyNumberFormat="0" applyBorder="0" applyAlignment="0" applyProtection="0"/>
    <xf numFmtId="0" fontId="73" fillId="9" borderId="0" applyNumberFormat="0" applyBorder="0" applyAlignment="0" applyProtection="0"/>
    <xf numFmtId="0" fontId="73" fillId="10" borderId="0" applyNumberFormat="0" applyBorder="0" applyAlignment="0" applyProtection="0"/>
    <xf numFmtId="0" fontId="73" fillId="11" borderId="0" applyNumberFormat="0" applyBorder="0" applyAlignment="0" applyProtection="0"/>
    <xf numFmtId="0" fontId="73" fillId="12" borderId="0" applyNumberFormat="0" applyBorder="0" applyAlignment="0" applyProtection="0"/>
    <xf numFmtId="0" fontId="73" fillId="13" borderId="0" applyNumberFormat="0" applyBorder="0" applyAlignment="0" applyProtection="0"/>
    <xf numFmtId="0" fontId="73" fillId="14" borderId="0" applyNumberFormat="0" applyBorder="0" applyAlignment="0" applyProtection="0"/>
    <xf numFmtId="0" fontId="73" fillId="15" borderId="0" applyNumberFormat="0" applyBorder="0" applyAlignment="0" applyProtection="0"/>
    <xf numFmtId="0" fontId="73" fillId="10" borderId="0" applyNumberFormat="0" applyBorder="0" applyAlignment="0" applyProtection="0"/>
    <xf numFmtId="0" fontId="73" fillId="13" borderId="0" applyNumberFormat="0" applyBorder="0" applyAlignment="0" applyProtection="0"/>
    <xf numFmtId="0" fontId="73" fillId="16" borderId="0" applyNumberFormat="0" applyBorder="0" applyAlignment="0" applyProtection="0"/>
    <xf numFmtId="0" fontId="74" fillId="17" borderId="0" applyNumberFormat="0" applyBorder="0" applyAlignment="0" applyProtection="0"/>
    <xf numFmtId="0" fontId="74" fillId="14" borderId="0" applyNumberFormat="0" applyBorder="0" applyAlignment="0" applyProtection="0"/>
    <xf numFmtId="0" fontId="74" fillId="15" borderId="0" applyNumberFormat="0" applyBorder="0" applyAlignment="0" applyProtection="0"/>
    <xf numFmtId="0" fontId="74" fillId="18" borderId="0" applyNumberFormat="0" applyBorder="0" applyAlignment="0" applyProtection="0"/>
    <xf numFmtId="0" fontId="74" fillId="19" borderId="0" applyNumberFormat="0" applyBorder="0" applyAlignment="0" applyProtection="0"/>
    <xf numFmtId="0" fontId="74" fillId="20" borderId="0" applyNumberFormat="0" applyBorder="0" applyAlignment="0" applyProtection="0"/>
    <xf numFmtId="14" fontId="68" fillId="0" borderId="0" applyFont="0" applyFill="0" applyBorder="0" applyAlignment="0" applyProtection="0"/>
    <xf numFmtId="171" fontId="68" fillId="0" borderId="0" applyFont="0" applyFill="0" applyBorder="0" applyAlignment="0" applyProtection="0"/>
    <xf numFmtId="14" fontId="68" fillId="0" borderId="0" applyFont="0" applyFill="0" applyBorder="0" applyAlignment="0" applyProtection="0"/>
    <xf numFmtId="172" fontId="68" fillId="0" borderId="0" applyFont="0" applyFill="0" applyBorder="0" applyAlignment="0" applyProtection="0"/>
    <xf numFmtId="14" fontId="68" fillId="0" borderId="0" applyFont="0" applyFill="0" applyBorder="0" applyAlignment="0" applyProtection="0"/>
    <xf numFmtId="173" fontId="68" fillId="0" borderId="0" applyFont="0" applyFill="0" applyBorder="0" applyProtection="0">
      <alignment horizontal="centerContinuous"/>
    </xf>
    <xf numFmtId="0" fontId="75" fillId="12" borderId="14" applyNumberFormat="0" applyAlignment="0" applyProtection="0"/>
    <xf numFmtId="44" fontId="76" fillId="0" borderId="0" applyFont="0" applyFill="0" applyBorder="0" applyAlignment="0" applyProtection="0"/>
    <xf numFmtId="44" fontId="76" fillId="0" borderId="0" applyFont="0" applyFill="0" applyBorder="0" applyAlignment="0" applyProtection="0"/>
    <xf numFmtId="0" fontId="77" fillId="0" borderId="0">
      <alignment horizontal="center"/>
    </xf>
    <xf numFmtId="0" fontId="77" fillId="0" borderId="0">
      <alignment horizontal="center" textRotation="90"/>
    </xf>
    <xf numFmtId="164" fontId="65" fillId="0" borderId="0" applyFont="0" applyFill="0" applyBorder="0" applyAlignment="0" applyProtection="0"/>
    <xf numFmtId="0" fontId="65" fillId="0" borderId="0"/>
    <xf numFmtId="174" fontId="71" fillId="21" borderId="15" applyFill="0" applyBorder="0" applyProtection="0">
      <alignment vertical="center"/>
      <protection locked="0"/>
    </xf>
    <xf numFmtId="174" fontId="71" fillId="21" borderId="15" applyFill="0" applyBorder="0" applyProtection="0">
      <alignment vertical="center"/>
      <protection locked="0"/>
    </xf>
    <xf numFmtId="175" fontId="70" fillId="0" borderId="0" applyFill="0" applyBorder="0" applyProtection="0">
      <alignment vertical="center"/>
      <protection hidden="1"/>
    </xf>
    <xf numFmtId="176" fontId="70" fillId="0" borderId="0" applyFill="0" applyBorder="0" applyProtection="0">
      <alignment vertical="center"/>
      <protection hidden="1"/>
    </xf>
    <xf numFmtId="3" fontId="6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5" fillId="0" borderId="0" applyFont="0" applyFill="0" applyBorder="0" applyAlignment="0" applyProtection="0"/>
    <xf numFmtId="9" fontId="76"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79" fillId="0" borderId="0"/>
    <xf numFmtId="177" fontId="79" fillId="0" borderId="0"/>
    <xf numFmtId="3" fontId="76" fillId="0" borderId="5"/>
    <xf numFmtId="4" fontId="80" fillId="0" borderId="16" applyNumberFormat="0" applyProtection="0">
      <alignment vertical="center"/>
    </xf>
    <xf numFmtId="4" fontId="80" fillId="0" borderId="16" applyNumberFormat="0" applyProtection="0">
      <alignment horizontal="left" vertical="center"/>
    </xf>
    <xf numFmtId="4" fontId="81" fillId="0" borderId="17" applyNumberFormat="0" applyProtection="0">
      <alignment horizontal="left" vertical="center"/>
    </xf>
    <xf numFmtId="4" fontId="82" fillId="0" borderId="16" applyNumberFormat="0" applyProtection="0">
      <alignment horizontal="right" vertical="center"/>
    </xf>
    <xf numFmtId="4" fontId="83" fillId="22" borderId="17" applyNumberFormat="0" applyProtection="0">
      <alignment horizontal="left" vertical="center"/>
    </xf>
    <xf numFmtId="0" fontId="65" fillId="0" borderId="0"/>
    <xf numFmtId="0" fontId="65" fillId="0" borderId="0"/>
    <xf numFmtId="0" fontId="65" fillId="0" borderId="0"/>
    <xf numFmtId="0" fontId="65" fillId="0" borderId="0"/>
    <xf numFmtId="0" fontId="65" fillId="0" borderId="0"/>
    <xf numFmtId="0" fontId="84" fillId="0" borderId="0"/>
    <xf numFmtId="0" fontId="8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73" fillId="0" borderId="0"/>
    <xf numFmtId="0" fontId="84" fillId="0" borderId="0"/>
    <xf numFmtId="0" fontId="84" fillId="0" borderId="0"/>
    <xf numFmtId="0" fontId="73" fillId="0" borderId="0"/>
    <xf numFmtId="0" fontId="84" fillId="0" borderId="0"/>
    <xf numFmtId="0" fontId="84" fillId="0" borderId="0"/>
    <xf numFmtId="0" fontId="84" fillId="0" borderId="0"/>
    <xf numFmtId="0" fontId="65" fillId="0" borderId="0"/>
    <xf numFmtId="0" fontId="84" fillId="0" borderId="0"/>
    <xf numFmtId="0" fontId="84" fillId="0" borderId="0"/>
    <xf numFmtId="0" fontId="86" fillId="0" borderId="0">
      <alignment vertical="top"/>
    </xf>
    <xf numFmtId="0" fontId="84" fillId="0" borderId="0"/>
    <xf numFmtId="0" fontId="86" fillId="0" borderId="0">
      <alignment vertical="top"/>
    </xf>
    <xf numFmtId="0" fontId="76" fillId="0" borderId="0"/>
    <xf numFmtId="0" fontId="78" fillId="0" borderId="0"/>
    <xf numFmtId="0" fontId="78" fillId="0" borderId="0"/>
    <xf numFmtId="0" fontId="78" fillId="0" borderId="0"/>
    <xf numFmtId="0" fontId="65" fillId="0" borderId="0"/>
    <xf numFmtId="0" fontId="65" fillId="0" borderId="0"/>
    <xf numFmtId="0" fontId="76" fillId="0" borderId="0"/>
    <xf numFmtId="0" fontId="78" fillId="0" borderId="0"/>
    <xf numFmtId="0" fontId="84" fillId="0" borderId="0"/>
    <xf numFmtId="0" fontId="65" fillId="0" borderId="0"/>
    <xf numFmtId="0" fontId="84" fillId="0" borderId="0"/>
    <xf numFmtId="0" fontId="85" fillId="0" borderId="0"/>
    <xf numFmtId="0" fontId="76" fillId="0" borderId="0"/>
    <xf numFmtId="0" fontId="85" fillId="0" borderId="0"/>
    <xf numFmtId="0" fontId="85" fillId="0" borderId="0"/>
    <xf numFmtId="0" fontId="65" fillId="0" borderId="0"/>
    <xf numFmtId="0" fontId="76" fillId="0" borderId="0"/>
    <xf numFmtId="44" fontId="65" fillId="0" borderId="0" applyFont="0" applyFill="0" applyBorder="0" applyAlignment="0" applyProtection="0"/>
    <xf numFmtId="44" fontId="65" fillId="0" borderId="0" applyFont="0" applyFill="0" applyBorder="0" applyAlignment="0" applyProtection="0"/>
    <xf numFmtId="44" fontId="76" fillId="0" borderId="0" applyFont="0" applyFill="0" applyBorder="0" applyAlignment="0" applyProtection="0"/>
    <xf numFmtId="9" fontId="88" fillId="0" borderId="0" applyFont="0" applyFill="0" applyBorder="0" applyAlignment="0" applyProtection="0"/>
    <xf numFmtId="44" fontId="88" fillId="0" borderId="0" applyFont="0" applyFill="0" applyBorder="0" applyAlignment="0" applyProtection="0"/>
    <xf numFmtId="0" fontId="63" fillId="0" borderId="0"/>
    <xf numFmtId="0" fontId="63" fillId="0" borderId="0"/>
    <xf numFmtId="0" fontId="61" fillId="0" borderId="0"/>
    <xf numFmtId="0" fontId="38" fillId="0" borderId="0"/>
    <xf numFmtId="9" fontId="38" fillId="0" borderId="0" applyFont="0" applyFill="0" applyBorder="0" applyAlignment="0" applyProtection="0"/>
    <xf numFmtId="44" fontId="67" fillId="0" borderId="0" applyFont="0" applyFill="0" applyBorder="0" applyAlignment="0" applyProtection="0"/>
    <xf numFmtId="44" fontId="67" fillId="0" borderId="0" applyFont="0" applyFill="0" applyBorder="0" applyAlignment="0" applyProtection="0"/>
    <xf numFmtId="164" fontId="38" fillId="0" borderId="0" applyFont="0" applyFill="0" applyBorder="0" applyAlignment="0" applyProtection="0"/>
    <xf numFmtId="0" fontId="38" fillId="0" borderId="0"/>
    <xf numFmtId="9" fontId="38" fillId="0" borderId="0" applyFont="0" applyFill="0" applyBorder="0" applyAlignment="0" applyProtection="0"/>
    <xf numFmtId="9" fontId="67"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3" fontId="67" fillId="0" borderId="5"/>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7" fillId="0" borderId="0"/>
    <xf numFmtId="0" fontId="38" fillId="0" borderId="0"/>
    <xf numFmtId="0" fontId="38" fillId="0" borderId="0"/>
    <xf numFmtId="0" fontId="67" fillId="0" borderId="0"/>
    <xf numFmtId="0" fontId="38" fillId="0" borderId="0"/>
    <xf numFmtId="0" fontId="67" fillId="0" borderId="0"/>
    <xf numFmtId="0" fontId="38" fillId="0" borderId="0"/>
    <xf numFmtId="0" fontId="67" fillId="0" borderId="0"/>
    <xf numFmtId="44" fontId="38" fillId="0" borderId="0" applyFont="0" applyFill="0" applyBorder="0" applyAlignment="0" applyProtection="0"/>
    <xf numFmtId="44" fontId="38" fillId="0" borderId="0" applyFont="0" applyFill="0" applyBorder="0" applyAlignment="0" applyProtection="0"/>
    <xf numFmtId="44" fontId="67" fillId="0" borderId="0" applyFont="0" applyFill="0" applyBorder="0" applyAlignment="0" applyProtection="0"/>
    <xf numFmtId="44" fontId="88" fillId="0" borderId="0" applyFont="0" applyFill="0" applyBorder="0" applyAlignment="0" applyProtection="0"/>
    <xf numFmtId="0" fontId="38" fillId="0" borderId="0"/>
    <xf numFmtId="0" fontId="38" fillId="0" borderId="0"/>
    <xf numFmtId="0" fontId="38" fillId="0" borderId="0"/>
  </cellStyleXfs>
  <cellXfs count="313">
    <xf numFmtId="0" fontId="0" fillId="0" borderId="0" xfId="0"/>
    <xf numFmtId="0" fontId="65" fillId="5" borderId="0" xfId="2" applyFill="1"/>
    <xf numFmtId="0" fontId="69" fillId="3" borderId="1" xfId="2" applyFont="1" applyFill="1" applyBorder="1"/>
    <xf numFmtId="0" fontId="89" fillId="3" borderId="4" xfId="2" applyFont="1" applyFill="1" applyBorder="1"/>
    <xf numFmtId="0" fontId="89" fillId="3" borderId="19" xfId="2" applyFont="1" applyFill="1" applyBorder="1"/>
    <xf numFmtId="0" fontId="89" fillId="3" borderId="18" xfId="2" applyFont="1" applyFill="1" applyBorder="1" applyAlignment="1">
      <alignment wrapText="1"/>
    </xf>
    <xf numFmtId="0" fontId="66" fillId="0" borderId="0" xfId="0" applyFont="1"/>
    <xf numFmtId="0" fontId="66" fillId="5" borderId="0" xfId="0" applyFont="1" applyFill="1"/>
    <xf numFmtId="0" fontId="87" fillId="4" borderId="1" xfId="0" applyFont="1" applyFill="1" applyBorder="1" applyAlignment="1">
      <alignment horizontal="center" vertical="center"/>
    </xf>
    <xf numFmtId="0" fontId="0" fillId="0" borderId="0" xfId="0" applyAlignment="1">
      <alignment horizontal="center"/>
    </xf>
    <xf numFmtId="0" fontId="87" fillId="2" borderId="1" xfId="0" applyFont="1" applyFill="1" applyBorder="1" applyAlignment="1">
      <alignment horizontal="center" vertical="center" wrapText="1"/>
    </xf>
    <xf numFmtId="2" fontId="87" fillId="5" borderId="1" xfId="0" applyNumberFormat="1" applyFont="1" applyFill="1" applyBorder="1" applyAlignment="1">
      <alignment horizontal="center" vertical="center"/>
    </xf>
    <xf numFmtId="165" fontId="92" fillId="0" borderId="0" xfId="113" applyNumberFormat="1" applyFont="1" applyAlignment="1">
      <alignment horizontal="center"/>
    </xf>
    <xf numFmtId="0" fontId="92" fillId="0" borderId="0" xfId="0" applyFont="1"/>
    <xf numFmtId="0" fontId="91" fillId="0" borderId="0" xfId="0" applyFont="1" applyAlignment="1">
      <alignment horizontal="left"/>
    </xf>
    <xf numFmtId="0" fontId="87" fillId="4" borderId="1" xfId="0" applyFont="1" applyFill="1" applyBorder="1" applyAlignment="1">
      <alignment horizontal="center" vertical="center" wrapText="1"/>
    </xf>
    <xf numFmtId="0" fontId="93" fillId="5" borderId="0" xfId="2" applyFont="1" applyFill="1" applyAlignment="1">
      <alignment wrapText="1"/>
    </xf>
    <xf numFmtId="178" fontId="90" fillId="0" borderId="1" xfId="0" applyNumberFormat="1" applyFont="1" applyBorder="1" applyAlignment="1">
      <alignment horizontal="center"/>
    </xf>
    <xf numFmtId="0" fontId="94" fillId="2" borderId="10" xfId="0" applyFont="1" applyFill="1" applyBorder="1" applyAlignment="1">
      <alignment horizontal="center" vertical="center" wrapText="1"/>
    </xf>
    <xf numFmtId="1" fontId="92" fillId="0" borderId="1" xfId="113" applyNumberFormat="1" applyFont="1" applyBorder="1" applyAlignment="1">
      <alignment horizontal="center" vertical="center"/>
    </xf>
    <xf numFmtId="0" fontId="95" fillId="3" borderId="0" xfId="2" applyFont="1" applyFill="1"/>
    <xf numFmtId="2" fontId="87" fillId="4" borderId="1" xfId="0" applyNumberFormat="1" applyFont="1" applyFill="1" applyBorder="1" applyAlignment="1">
      <alignment horizontal="center" vertical="center"/>
    </xf>
    <xf numFmtId="0" fontId="69" fillId="5" borderId="0" xfId="2" applyFont="1" applyFill="1"/>
    <xf numFmtId="0" fontId="91" fillId="5" borderId="0" xfId="0" applyFont="1" applyFill="1" applyAlignment="1">
      <alignment horizontal="left"/>
    </xf>
    <xf numFmtId="0" fontId="67" fillId="26" borderId="0" xfId="1" applyFill="1"/>
    <xf numFmtId="0" fontId="96" fillId="26" borderId="0" xfId="1" applyFont="1" applyFill="1" applyAlignment="1">
      <alignment wrapText="1"/>
    </xf>
    <xf numFmtId="0" fontId="0" fillId="4" borderId="1" xfId="0" applyFill="1" applyBorder="1" applyAlignment="1">
      <alignment horizontal="center"/>
    </xf>
    <xf numFmtId="0" fontId="101" fillId="0" borderId="0" xfId="0" applyFont="1" applyAlignment="1">
      <alignment horizontal="center"/>
    </xf>
    <xf numFmtId="0" fontId="101" fillId="0" borderId="0" xfId="0" applyFont="1"/>
    <xf numFmtId="0" fontId="101" fillId="3" borderId="0" xfId="0" applyFont="1" applyFill="1" applyAlignment="1">
      <alignment horizontal="left"/>
    </xf>
    <xf numFmtId="0" fontId="102" fillId="0" borderId="0" xfId="0" applyFont="1" applyAlignment="1">
      <alignment horizontal="left"/>
    </xf>
    <xf numFmtId="0" fontId="103" fillId="3" borderId="0" xfId="0" applyFont="1" applyFill="1" applyAlignment="1">
      <alignment horizontal="center"/>
    </xf>
    <xf numFmtId="0" fontId="104" fillId="0" borderId="0" xfId="0" applyFont="1" applyAlignment="1">
      <alignment horizontal="center"/>
    </xf>
    <xf numFmtId="0" fontId="104" fillId="0" borderId="0" xfId="0" applyFont="1"/>
    <xf numFmtId="10" fontId="87" fillId="5" borderId="1" xfId="113" applyNumberFormat="1" applyFont="1" applyFill="1" applyBorder="1" applyAlignment="1">
      <alignment horizontal="center" vertical="center"/>
    </xf>
    <xf numFmtId="14" fontId="90" fillId="0" borderId="1" xfId="0" applyNumberFormat="1" applyFont="1" applyBorder="1" applyAlignment="1">
      <alignment horizontal="left" indent="2"/>
    </xf>
    <xf numFmtId="2" fontId="92" fillId="0" borderId="1" xfId="113" applyNumberFormat="1" applyFont="1" applyBorder="1" applyAlignment="1">
      <alignment horizontal="center" vertical="center"/>
    </xf>
    <xf numFmtId="0" fontId="64" fillId="5" borderId="0" xfId="2" applyFont="1" applyFill="1"/>
    <xf numFmtId="0" fontId="64" fillId="25" borderId="1" xfId="2" applyFont="1" applyFill="1" applyBorder="1"/>
    <xf numFmtId="0" fontId="106" fillId="0" borderId="0" xfId="0" applyFont="1"/>
    <xf numFmtId="0" fontId="87" fillId="5" borderId="3" xfId="0" applyFont="1" applyFill="1" applyBorder="1" applyAlignment="1">
      <alignment horizontal="left" vertical="center" wrapText="1"/>
    </xf>
    <xf numFmtId="0" fontId="87" fillId="5" borderId="5" xfId="0" applyFont="1" applyFill="1" applyBorder="1" applyAlignment="1">
      <alignment horizontal="left" vertical="center" wrapText="1"/>
    </xf>
    <xf numFmtId="14" fontId="66" fillId="0" borderId="1" xfId="0" applyNumberFormat="1" applyFont="1" applyBorder="1" applyAlignment="1">
      <alignment horizontal="left" indent="1"/>
    </xf>
    <xf numFmtId="2" fontId="66" fillId="0" borderId="1" xfId="0" applyNumberFormat="1" applyFont="1" applyBorder="1" applyAlignment="1">
      <alignment horizontal="left" indent="1"/>
    </xf>
    <xf numFmtId="1" fontId="66" fillId="0" borderId="1" xfId="0" applyNumberFormat="1" applyFont="1" applyBorder="1" applyAlignment="1">
      <alignment horizontal="left" indent="1"/>
    </xf>
    <xf numFmtId="0" fontId="107" fillId="3" borderId="1" xfId="2" applyFont="1" applyFill="1" applyBorder="1" applyAlignment="1">
      <alignment horizontal="center" vertical="center" wrapText="1"/>
    </xf>
    <xf numFmtId="0" fontId="87" fillId="2" borderId="3" xfId="0" applyFont="1" applyFill="1" applyBorder="1" applyAlignment="1">
      <alignment horizontal="left" vertical="center" wrapText="1"/>
    </xf>
    <xf numFmtId="0" fontId="87" fillId="4" borderId="3" xfId="0" applyFont="1" applyFill="1" applyBorder="1" applyAlignment="1">
      <alignment horizontal="left" vertical="center" wrapText="1"/>
    </xf>
    <xf numFmtId="0" fontId="87" fillId="4" borderId="5" xfId="0" applyFont="1" applyFill="1" applyBorder="1" applyAlignment="1">
      <alignment horizontal="left" vertical="center" wrapText="1"/>
    </xf>
    <xf numFmtId="14" fontId="87" fillId="4" borderId="3" xfId="0" applyNumberFormat="1" applyFont="1" applyFill="1" applyBorder="1" applyAlignment="1">
      <alignment horizontal="left" vertical="center" wrapText="1"/>
    </xf>
    <xf numFmtId="0" fontId="87" fillId="5" borderId="1" xfId="0" applyFont="1" applyFill="1" applyBorder="1" applyAlignment="1">
      <alignment horizontal="center" vertical="center" wrapText="1"/>
    </xf>
    <xf numFmtId="0" fontId="87" fillId="5" borderId="1" xfId="0" applyFont="1" applyFill="1" applyBorder="1" applyAlignment="1">
      <alignment horizontal="center" vertical="center"/>
    </xf>
    <xf numFmtId="14" fontId="66" fillId="28" borderId="1" xfId="0" applyNumberFormat="1" applyFont="1" applyFill="1" applyBorder="1" applyAlignment="1">
      <alignment horizontal="left" indent="1"/>
    </xf>
    <xf numFmtId="0" fontId="66" fillId="28" borderId="1" xfId="0" applyFont="1" applyFill="1" applyBorder="1" applyAlignment="1">
      <alignment horizontal="left" indent="1"/>
    </xf>
    <xf numFmtId="0" fontId="66" fillId="29" borderId="1" xfId="0" applyFont="1" applyFill="1" applyBorder="1" applyAlignment="1">
      <alignment horizontal="left" indent="1"/>
    </xf>
    <xf numFmtId="2" fontId="66" fillId="28" borderId="1" xfId="0" applyNumberFormat="1" applyFont="1" applyFill="1" applyBorder="1" applyAlignment="1">
      <alignment horizontal="left" indent="1"/>
    </xf>
    <xf numFmtId="0" fontId="66" fillId="0" borderId="1" xfId="0" applyFont="1" applyBorder="1" applyAlignment="1">
      <alignment horizontal="left" indent="1"/>
    </xf>
    <xf numFmtId="179" fontId="66" fillId="28" borderId="1" xfId="0" applyNumberFormat="1" applyFont="1" applyFill="1" applyBorder="1" applyAlignment="1">
      <alignment horizontal="left" indent="1"/>
    </xf>
    <xf numFmtId="179" fontId="66" fillId="0" borderId="1" xfId="0" applyNumberFormat="1" applyFont="1" applyBorder="1" applyAlignment="1">
      <alignment horizontal="left" indent="1"/>
    </xf>
    <xf numFmtId="2" fontId="92" fillId="5" borderId="1" xfId="0" applyNumberFormat="1" applyFont="1" applyFill="1" applyBorder="1" applyAlignment="1">
      <alignment horizontal="center" vertical="center"/>
    </xf>
    <xf numFmtId="0" fontId="101" fillId="30" borderId="1" xfId="0" applyFont="1" applyFill="1" applyBorder="1"/>
    <xf numFmtId="0" fontId="87" fillId="30" borderId="1" xfId="0" applyFont="1" applyFill="1" applyBorder="1" applyAlignment="1">
      <alignment horizontal="center" vertical="center"/>
    </xf>
    <xf numFmtId="1" fontId="90" fillId="0" borderId="1" xfId="0" applyNumberFormat="1" applyFont="1" applyBorder="1" applyAlignment="1">
      <alignment horizontal="center"/>
    </xf>
    <xf numFmtId="0" fontId="94" fillId="2" borderId="1" xfId="0" applyFont="1" applyFill="1" applyBorder="1" applyAlignment="1">
      <alignment horizontal="center" vertical="center" wrapText="1"/>
    </xf>
    <xf numFmtId="0" fontId="63" fillId="5" borderId="0" xfId="2" applyFont="1" applyFill="1"/>
    <xf numFmtId="0" fontId="63" fillId="5" borderId="0" xfId="115" applyFill="1"/>
    <xf numFmtId="0" fontId="69" fillId="5" borderId="0" xfId="115" applyFont="1" applyFill="1"/>
    <xf numFmtId="44" fontId="63" fillId="5" borderId="1" xfId="114" applyFont="1" applyFill="1" applyBorder="1" applyAlignment="1">
      <alignment horizontal="center" vertical="center"/>
    </xf>
    <xf numFmtId="0" fontId="95" fillId="3" borderId="0" xfId="115" applyFont="1" applyFill="1"/>
    <xf numFmtId="2" fontId="63" fillId="5" borderId="1" xfId="115" applyNumberFormat="1" applyFill="1" applyBorder="1" applyAlignment="1">
      <alignment horizontal="center" vertical="center"/>
    </xf>
    <xf numFmtId="0" fontId="87" fillId="0" borderId="0" xfId="0" applyFont="1" applyAlignment="1">
      <alignment horizontal="left"/>
    </xf>
    <xf numFmtId="44" fontId="63" fillId="5" borderId="5" xfId="114" applyFont="1" applyFill="1" applyBorder="1" applyAlignment="1">
      <alignment horizontal="center" vertical="center"/>
    </xf>
    <xf numFmtId="0" fontId="94" fillId="5" borderId="20" xfId="0" applyFont="1" applyFill="1" applyBorder="1" applyAlignment="1">
      <alignment vertical="center" wrapText="1"/>
    </xf>
    <xf numFmtId="0" fontId="69" fillId="3" borderId="1" xfId="2" applyFont="1" applyFill="1" applyBorder="1" applyAlignment="1">
      <alignment horizontal="center"/>
    </xf>
    <xf numFmtId="180" fontId="63" fillId="5" borderId="1" xfId="115" applyNumberFormat="1" applyFill="1" applyBorder="1" applyAlignment="1">
      <alignment horizontal="center" vertical="center"/>
    </xf>
    <xf numFmtId="0" fontId="108" fillId="0" borderId="0" xfId="0" applyFont="1"/>
    <xf numFmtId="0" fontId="63" fillId="5" borderId="1" xfId="115" applyFill="1" applyBorder="1" applyAlignment="1">
      <alignment horizontal="center" vertical="center" wrapText="1"/>
    </xf>
    <xf numFmtId="2" fontId="87" fillId="0" borderId="1" xfId="0" applyNumberFormat="1" applyFont="1" applyBorder="1" applyAlignment="1">
      <alignment horizontal="center" vertical="center"/>
    </xf>
    <xf numFmtId="0" fontId="69" fillId="3" borderId="1" xfId="87" applyFont="1" applyFill="1" applyBorder="1"/>
    <xf numFmtId="181" fontId="63" fillId="5" borderId="0" xfId="115" applyNumberFormat="1" applyFill="1"/>
    <xf numFmtId="9" fontId="66" fillId="0" borderId="1" xfId="113" applyFont="1" applyBorder="1" applyAlignment="1">
      <alignment horizontal="left" indent="1"/>
    </xf>
    <xf numFmtId="0" fontId="62" fillId="5" borderId="0" xfId="115" applyFont="1" applyFill="1"/>
    <xf numFmtId="0" fontId="95" fillId="5" borderId="1" xfId="115" applyFont="1" applyFill="1" applyBorder="1" applyAlignment="1">
      <alignment horizontal="center" vertical="center" wrapText="1"/>
    </xf>
    <xf numFmtId="0" fontId="64" fillId="5" borderId="0" xfId="2" applyFont="1" applyFill="1" applyAlignment="1">
      <alignment vertical="center"/>
    </xf>
    <xf numFmtId="0" fontId="69" fillId="5" borderId="0" xfId="2" applyFont="1" applyFill="1" applyAlignment="1">
      <alignment vertical="center"/>
    </xf>
    <xf numFmtId="0" fontId="64" fillId="5" borderId="0" xfId="2" applyFont="1" applyFill="1" applyAlignment="1">
      <alignment horizontal="center"/>
    </xf>
    <xf numFmtId="0" fontId="68" fillId="26" borderId="0" xfId="1" applyFont="1" applyFill="1" applyAlignment="1">
      <alignment wrapText="1"/>
    </xf>
    <xf numFmtId="0" fontId="111" fillId="5" borderId="0" xfId="117" applyFont="1" applyFill="1"/>
    <xf numFmtId="0" fontId="61" fillId="5" borderId="0" xfId="117" applyFill="1"/>
    <xf numFmtId="0" fontId="69" fillId="2" borderId="1" xfId="117" applyFont="1" applyFill="1" applyBorder="1"/>
    <xf numFmtId="16" fontId="61" fillId="5" borderId="1" xfId="117" quotePrefix="1" applyNumberFormat="1" applyFill="1" applyBorder="1"/>
    <xf numFmtId="0" fontId="61" fillId="5" borderId="1" xfId="117" applyFill="1" applyBorder="1"/>
    <xf numFmtId="0" fontId="61" fillId="5" borderId="1" xfId="117" applyFill="1" applyBorder="1" applyAlignment="1">
      <alignment wrapText="1"/>
    </xf>
    <xf numFmtId="0" fontId="95" fillId="5" borderId="1" xfId="117" applyFont="1" applyFill="1" applyBorder="1"/>
    <xf numFmtId="0" fontId="95" fillId="5" borderId="1" xfId="117" applyFont="1" applyFill="1" applyBorder="1" applyAlignment="1">
      <alignment wrapText="1"/>
    </xf>
    <xf numFmtId="0" fontId="112" fillId="3" borderId="1" xfId="2" applyFont="1" applyFill="1" applyBorder="1" applyAlignment="1">
      <alignment horizontal="center" vertical="center" wrapText="1"/>
    </xf>
    <xf numFmtId="0" fontId="60" fillId="5" borderId="1" xfId="117" applyFont="1" applyFill="1" applyBorder="1"/>
    <xf numFmtId="0" fontId="97" fillId="26" borderId="0" xfId="1" applyFont="1" applyFill="1" applyAlignment="1" applyProtection="1">
      <alignment wrapText="1"/>
      <protection hidden="1"/>
    </xf>
    <xf numFmtId="16" fontId="59" fillId="5" borderId="1" xfId="117" quotePrefix="1" applyNumberFormat="1" applyFont="1" applyFill="1" applyBorder="1"/>
    <xf numFmtId="0" fontId="59" fillId="5" borderId="1" xfId="117" applyFont="1" applyFill="1" applyBorder="1"/>
    <xf numFmtId="0" fontId="58" fillId="5" borderId="1" xfId="117" applyFont="1" applyFill="1" applyBorder="1"/>
    <xf numFmtId="0" fontId="57" fillId="5" borderId="1" xfId="117" applyFont="1" applyFill="1" applyBorder="1"/>
    <xf numFmtId="16" fontId="56" fillId="5" borderId="1" xfId="117" quotePrefix="1" applyNumberFormat="1" applyFont="1" applyFill="1" applyBorder="1"/>
    <xf numFmtId="0" fontId="56" fillId="5" borderId="1" xfId="117" applyFont="1" applyFill="1" applyBorder="1"/>
    <xf numFmtId="0" fontId="55" fillId="5" borderId="1" xfId="117" applyFont="1" applyFill="1" applyBorder="1"/>
    <xf numFmtId="0" fontId="54" fillId="5" borderId="1" xfId="117" applyFont="1" applyFill="1" applyBorder="1"/>
    <xf numFmtId="16" fontId="54" fillId="5" borderId="1" xfId="117" quotePrefix="1" applyNumberFormat="1" applyFont="1" applyFill="1" applyBorder="1"/>
    <xf numFmtId="16" fontId="53" fillId="5" borderId="1" xfId="117" quotePrefix="1" applyNumberFormat="1" applyFont="1" applyFill="1" applyBorder="1"/>
    <xf numFmtId="0" fontId="53" fillId="5" borderId="1" xfId="117" applyFont="1" applyFill="1" applyBorder="1"/>
    <xf numFmtId="0" fontId="53" fillId="5" borderId="1" xfId="117" applyFont="1" applyFill="1" applyBorder="1" applyAlignment="1">
      <alignment wrapText="1"/>
    </xf>
    <xf numFmtId="0" fontId="87" fillId="2" borderId="10" xfId="0" applyFont="1" applyFill="1" applyBorder="1" applyAlignment="1">
      <alignment horizontal="center" vertical="center" wrapText="1"/>
    </xf>
    <xf numFmtId="0" fontId="87" fillId="2" borderId="2" xfId="0" applyFont="1" applyFill="1" applyBorder="1" applyAlignment="1">
      <alignment horizontal="center" vertical="center" wrapText="1"/>
    </xf>
    <xf numFmtId="0" fontId="52" fillId="25" borderId="1" xfId="2" applyFont="1" applyFill="1" applyBorder="1"/>
    <xf numFmtId="0" fontId="87" fillId="5" borderId="0" xfId="0" applyFont="1" applyFill="1" applyAlignment="1">
      <alignment horizontal="center" vertical="center" wrapText="1"/>
    </xf>
    <xf numFmtId="2" fontId="0" fillId="0" borderId="0" xfId="0" applyNumberFormat="1"/>
    <xf numFmtId="2" fontId="90" fillId="0" borderId="0" xfId="0" applyNumberFormat="1" applyFont="1" applyAlignment="1">
      <alignment horizontal="left" indent="2"/>
    </xf>
    <xf numFmtId="49" fontId="90" fillId="0" borderId="0" xfId="0" applyNumberFormat="1" applyFont="1" applyAlignment="1">
      <alignment horizontal="left" wrapText="1" indent="2"/>
    </xf>
    <xf numFmtId="2" fontId="90" fillId="0" borderId="1" xfId="0" applyNumberFormat="1" applyFont="1" applyBorder="1" applyAlignment="1">
      <alignment horizontal="left" indent="2"/>
    </xf>
    <xf numFmtId="16" fontId="50" fillId="5" borderId="1" xfId="117" quotePrefix="1" applyNumberFormat="1" applyFont="1" applyFill="1" applyBorder="1"/>
    <xf numFmtId="0" fontId="50" fillId="5" borderId="1" xfId="117" applyFont="1" applyFill="1" applyBorder="1"/>
    <xf numFmtId="9" fontId="95" fillId="0" borderId="1" xfId="3" applyFont="1" applyFill="1" applyBorder="1"/>
    <xf numFmtId="0" fontId="64" fillId="0" borderId="1" xfId="2" applyFont="1" applyBorder="1"/>
    <xf numFmtId="0" fontId="64" fillId="0" borderId="1" xfId="2" applyFont="1" applyBorder="1" applyAlignment="1">
      <alignment vertical="center"/>
    </xf>
    <xf numFmtId="0" fontId="63" fillId="0" borderId="1" xfId="2" applyFont="1" applyBorder="1" applyAlignment="1">
      <alignment vertical="center"/>
    </xf>
    <xf numFmtId="0" fontId="95" fillId="0" borderId="1" xfId="87" applyFont="1" applyBorder="1"/>
    <xf numFmtId="0" fontId="49" fillId="5" borderId="1" xfId="117" applyFont="1" applyFill="1" applyBorder="1"/>
    <xf numFmtId="0" fontId="48" fillId="5" borderId="1" xfId="117" applyFont="1" applyFill="1" applyBorder="1"/>
    <xf numFmtId="16" fontId="47" fillId="5" borderId="1" xfId="117" quotePrefix="1" applyNumberFormat="1" applyFont="1" applyFill="1" applyBorder="1"/>
    <xf numFmtId="0" fontId="47" fillId="5" borderId="1" xfId="117" applyFont="1" applyFill="1" applyBorder="1"/>
    <xf numFmtId="0" fontId="50" fillId="5" borderId="1" xfId="117" applyFont="1" applyFill="1" applyBorder="1" applyAlignment="1">
      <alignment wrapText="1"/>
    </xf>
    <xf numFmtId="0" fontId="45" fillId="5" borderId="1" xfId="117" applyFont="1" applyFill="1" applyBorder="1"/>
    <xf numFmtId="0" fontId="45" fillId="5" borderId="1" xfId="117" applyFont="1" applyFill="1" applyBorder="1" applyAlignment="1">
      <alignment wrapText="1"/>
    </xf>
    <xf numFmtId="0" fontId="44" fillId="5" borderId="1" xfId="117" applyFont="1" applyFill="1" applyBorder="1"/>
    <xf numFmtId="16" fontId="43" fillId="5" borderId="1" xfId="117" quotePrefix="1" applyNumberFormat="1" applyFont="1" applyFill="1" applyBorder="1"/>
    <xf numFmtId="0" fontId="43" fillId="5" borderId="1" xfId="117" applyFont="1" applyFill="1" applyBorder="1"/>
    <xf numFmtId="0" fontId="94" fillId="2" borderId="2" xfId="0" applyFont="1" applyFill="1" applyBorder="1" applyAlignment="1">
      <alignment horizontal="center" vertical="center" wrapText="1"/>
    </xf>
    <xf numFmtId="0" fontId="94" fillId="2" borderId="11" xfId="0" applyFont="1" applyFill="1" applyBorder="1" applyAlignment="1">
      <alignment horizontal="center" vertical="center" wrapText="1"/>
    </xf>
    <xf numFmtId="2" fontId="94" fillId="5" borderId="1" xfId="0" applyNumberFormat="1" applyFont="1" applyFill="1" applyBorder="1" applyAlignment="1">
      <alignment horizontal="center" vertical="center"/>
    </xf>
    <xf numFmtId="0" fontId="103" fillId="3" borderId="0" xfId="0" applyFont="1" applyFill="1" applyAlignment="1">
      <alignment horizontal="left"/>
    </xf>
    <xf numFmtId="182" fontId="66" fillId="0" borderId="1" xfId="113" applyNumberFormat="1" applyFont="1" applyBorder="1" applyAlignment="1">
      <alignment horizontal="left" indent="1"/>
    </xf>
    <xf numFmtId="9" fontId="66" fillId="0" borderId="1" xfId="0" applyNumberFormat="1" applyFont="1" applyBorder="1" applyAlignment="1">
      <alignment horizontal="left" indent="1"/>
    </xf>
    <xf numFmtId="9" fontId="66" fillId="0" borderId="1" xfId="113" applyFont="1" applyFill="1" applyBorder="1" applyAlignment="1">
      <alignment horizontal="left" indent="1"/>
    </xf>
    <xf numFmtId="0" fontId="41" fillId="5" borderId="1" xfId="117" applyFont="1" applyFill="1" applyBorder="1"/>
    <xf numFmtId="0" fontId="61" fillId="5" borderId="0" xfId="117" applyFill="1" applyAlignment="1">
      <alignment wrapText="1"/>
    </xf>
    <xf numFmtId="0" fontId="69" fillId="2" borderId="1" xfId="117" applyFont="1" applyFill="1" applyBorder="1" applyAlignment="1">
      <alignment wrapText="1"/>
    </xf>
    <xf numFmtId="0" fontId="60" fillId="5" borderId="1" xfId="117" applyFont="1" applyFill="1" applyBorder="1" applyAlignment="1">
      <alignment wrapText="1"/>
    </xf>
    <xf numFmtId="0" fontId="58" fillId="5" borderId="1" xfId="117" applyFont="1" applyFill="1" applyBorder="1" applyAlignment="1">
      <alignment wrapText="1"/>
    </xf>
    <xf numFmtId="0" fontId="56" fillId="5" borderId="1" xfId="117" applyFont="1" applyFill="1" applyBorder="1" applyAlignment="1">
      <alignment wrapText="1"/>
    </xf>
    <xf numFmtId="0" fontId="55" fillId="5" borderId="1" xfId="117" applyFont="1" applyFill="1" applyBorder="1" applyAlignment="1">
      <alignment wrapText="1"/>
    </xf>
    <xf numFmtId="0" fontId="54" fillId="5" borderId="1" xfId="117" applyFont="1" applyFill="1" applyBorder="1" applyAlignment="1">
      <alignment wrapText="1"/>
    </xf>
    <xf numFmtId="0" fontId="49" fillId="5" borderId="1" xfId="117" applyFont="1" applyFill="1" applyBorder="1" applyAlignment="1">
      <alignment wrapText="1"/>
    </xf>
    <xf numFmtId="0" fontId="46" fillId="5" borderId="1" xfId="117" applyFont="1" applyFill="1" applyBorder="1" applyAlignment="1">
      <alignment wrapText="1"/>
    </xf>
    <xf numFmtId="0" fontId="43" fillId="5" borderId="1" xfId="117" applyFont="1" applyFill="1" applyBorder="1" applyAlignment="1">
      <alignment wrapText="1"/>
    </xf>
    <xf numFmtId="0" fontId="42" fillId="5" borderId="1" xfId="117" applyFont="1" applyFill="1" applyBorder="1" applyAlignment="1">
      <alignment wrapText="1"/>
    </xf>
    <xf numFmtId="0" fontId="41" fillId="5" borderId="1" xfId="117" applyFont="1" applyFill="1" applyBorder="1" applyAlignment="1">
      <alignment wrapText="1"/>
    </xf>
    <xf numFmtId="0" fontId="87" fillId="2" borderId="4" xfId="0" applyFont="1" applyFill="1" applyBorder="1" applyAlignment="1">
      <alignment horizontal="center" vertical="center" wrapText="1"/>
    </xf>
    <xf numFmtId="16" fontId="40" fillId="5" borderId="1" xfId="117" quotePrefix="1" applyNumberFormat="1" applyFont="1" applyFill="1" applyBorder="1"/>
    <xf numFmtId="0" fontId="40" fillId="5" borderId="1" xfId="117" applyFont="1" applyFill="1" applyBorder="1"/>
    <xf numFmtId="0" fontId="40" fillId="5" borderId="1" xfId="117" applyFont="1" applyFill="1" applyBorder="1" applyAlignment="1">
      <alignment wrapText="1"/>
    </xf>
    <xf numFmtId="16" fontId="39" fillId="5" borderId="1" xfId="117" quotePrefix="1" applyNumberFormat="1" applyFont="1" applyFill="1" applyBorder="1"/>
    <xf numFmtId="0" fontId="39" fillId="5" borderId="1" xfId="117" applyFont="1" applyFill="1" applyBorder="1"/>
    <xf numFmtId="179" fontId="87" fillId="4" borderId="1" xfId="0" applyNumberFormat="1" applyFont="1" applyFill="1" applyBorder="1" applyAlignment="1">
      <alignment horizontal="center" vertical="center" wrapText="1"/>
    </xf>
    <xf numFmtId="16" fontId="37" fillId="5" borderId="1" xfId="117" quotePrefix="1" applyNumberFormat="1" applyFont="1" applyFill="1" applyBorder="1"/>
    <xf numFmtId="0" fontId="37" fillId="5" borderId="1" xfId="117" applyFont="1" applyFill="1" applyBorder="1"/>
    <xf numFmtId="0" fontId="95" fillId="0" borderId="1" xfId="117" applyFont="1" applyBorder="1" applyAlignment="1">
      <alignment wrapText="1"/>
    </xf>
    <xf numFmtId="0" fontId="36" fillId="5" borderId="1" xfId="117" applyFont="1" applyFill="1" applyBorder="1"/>
    <xf numFmtId="0" fontId="37" fillId="0" borderId="1" xfId="117" applyFont="1" applyBorder="1" applyAlignment="1">
      <alignment wrapText="1"/>
    </xf>
    <xf numFmtId="0" fontId="36" fillId="5" borderId="1" xfId="117" applyFont="1" applyFill="1" applyBorder="1" applyAlignment="1">
      <alignment wrapText="1"/>
    </xf>
    <xf numFmtId="0" fontId="36" fillId="0" borderId="1" xfId="117" applyFont="1" applyBorder="1" applyAlignment="1">
      <alignment wrapText="1"/>
    </xf>
    <xf numFmtId="0" fontId="35" fillId="5" borderId="1" xfId="117" applyFont="1" applyFill="1" applyBorder="1" applyAlignment="1">
      <alignment wrapText="1"/>
    </xf>
    <xf numFmtId="16" fontId="34" fillId="5" borderId="1" xfId="117" quotePrefix="1" applyNumberFormat="1" applyFont="1" applyFill="1" applyBorder="1"/>
    <xf numFmtId="0" fontId="34" fillId="5" borderId="1" xfId="117" applyFont="1" applyFill="1" applyBorder="1" applyAlignment="1">
      <alignment wrapText="1"/>
    </xf>
    <xf numFmtId="0" fontId="34" fillId="5" borderId="0" xfId="115" applyFont="1" applyFill="1"/>
    <xf numFmtId="1" fontId="66" fillId="28" borderId="1" xfId="0" applyNumberFormat="1" applyFont="1" applyFill="1" applyBorder="1" applyAlignment="1">
      <alignment horizontal="left" indent="1"/>
    </xf>
    <xf numFmtId="16" fontId="33" fillId="5" borderId="1" xfId="117" quotePrefix="1" applyNumberFormat="1" applyFont="1" applyFill="1" applyBorder="1"/>
    <xf numFmtId="0" fontId="89" fillId="3" borderId="0" xfId="2" applyFont="1" applyFill="1"/>
    <xf numFmtId="0" fontId="32" fillId="5" borderId="1" xfId="117" applyFont="1" applyFill="1" applyBorder="1" applyAlignment="1">
      <alignment wrapText="1"/>
    </xf>
    <xf numFmtId="0" fontId="31" fillId="5" borderId="1" xfId="117" applyFont="1" applyFill="1" applyBorder="1" applyAlignment="1">
      <alignment wrapText="1"/>
    </xf>
    <xf numFmtId="0" fontId="89" fillId="3" borderId="1" xfId="2" applyFont="1" applyFill="1" applyBorder="1" applyAlignment="1">
      <alignment horizontal="center"/>
    </xf>
    <xf numFmtId="0" fontId="30" fillId="5" borderId="1" xfId="117" applyFont="1" applyFill="1" applyBorder="1" applyAlignment="1">
      <alignment wrapText="1"/>
    </xf>
    <xf numFmtId="44" fontId="95" fillId="0" borderId="1" xfId="114" applyFont="1" applyFill="1" applyBorder="1" applyAlignment="1">
      <alignment vertical="center"/>
    </xf>
    <xf numFmtId="0" fontId="29" fillId="5" borderId="1" xfId="117" applyFont="1" applyFill="1" applyBorder="1" applyAlignment="1">
      <alignment wrapText="1"/>
    </xf>
    <xf numFmtId="0" fontId="28" fillId="5" borderId="1" xfId="117" applyFont="1" applyFill="1" applyBorder="1" applyAlignment="1">
      <alignment wrapText="1"/>
    </xf>
    <xf numFmtId="16" fontId="27" fillId="5" borderId="1" xfId="117" quotePrefix="1" applyNumberFormat="1" applyFont="1" applyFill="1" applyBorder="1"/>
    <xf numFmtId="0" fontId="27" fillId="5" borderId="1" xfId="117" applyFont="1" applyFill="1" applyBorder="1" applyAlignment="1">
      <alignment wrapText="1"/>
    </xf>
    <xf numFmtId="0" fontId="26" fillId="5" borderId="1" xfId="117" applyFont="1" applyFill="1" applyBorder="1" applyAlignment="1">
      <alignment wrapText="1"/>
    </xf>
    <xf numFmtId="0" fontId="25" fillId="5" borderId="1" xfId="117" applyFont="1" applyFill="1" applyBorder="1" applyAlignment="1">
      <alignment wrapText="1"/>
    </xf>
    <xf numFmtId="16" fontId="24" fillId="5" borderId="1" xfId="117" quotePrefix="1" applyNumberFormat="1" applyFont="1" applyFill="1" applyBorder="1"/>
    <xf numFmtId="0" fontId="24" fillId="5" borderId="1" xfId="117" applyFont="1" applyFill="1" applyBorder="1" applyAlignment="1">
      <alignment wrapText="1"/>
    </xf>
    <xf numFmtId="16" fontId="23" fillId="5" borderId="1" xfId="117" quotePrefix="1" applyNumberFormat="1" applyFont="1" applyFill="1" applyBorder="1"/>
    <xf numFmtId="0" fontId="23" fillId="5" borderId="1" xfId="117" applyFont="1" applyFill="1" applyBorder="1" applyAlignment="1">
      <alignment wrapText="1"/>
    </xf>
    <xf numFmtId="0" fontId="22" fillId="5" borderId="1" xfId="117" applyFont="1" applyFill="1" applyBorder="1" applyAlignment="1">
      <alignment wrapText="1"/>
    </xf>
    <xf numFmtId="16" fontId="21" fillId="5" borderId="1" xfId="117" quotePrefix="1" applyNumberFormat="1" applyFont="1" applyFill="1" applyBorder="1"/>
    <xf numFmtId="0" fontId="21" fillId="5" borderId="1" xfId="117" applyFont="1" applyFill="1" applyBorder="1" applyAlignment="1">
      <alignment wrapText="1"/>
    </xf>
    <xf numFmtId="16" fontId="20" fillId="5" borderId="1" xfId="117" quotePrefix="1" applyNumberFormat="1" applyFont="1" applyFill="1" applyBorder="1"/>
    <xf numFmtId="0" fontId="20" fillId="5" borderId="1" xfId="117" applyFont="1" applyFill="1" applyBorder="1" applyAlignment="1">
      <alignment wrapText="1"/>
    </xf>
    <xf numFmtId="0" fontId="19" fillId="5" borderId="1" xfId="117" applyFont="1" applyFill="1" applyBorder="1" applyAlignment="1">
      <alignment wrapText="1"/>
    </xf>
    <xf numFmtId="16" fontId="18" fillId="5" borderId="1" xfId="117" quotePrefix="1" applyNumberFormat="1" applyFont="1" applyFill="1" applyBorder="1"/>
    <xf numFmtId="0" fontId="18" fillId="5" borderId="1" xfId="117" applyFont="1" applyFill="1" applyBorder="1" applyAlignment="1">
      <alignment wrapText="1"/>
    </xf>
    <xf numFmtId="0" fontId="17" fillId="5" borderId="1" xfId="117" applyFont="1" applyFill="1" applyBorder="1" applyAlignment="1">
      <alignment wrapText="1"/>
    </xf>
    <xf numFmtId="0" fontId="16" fillId="5" borderId="0" xfId="2" applyFont="1" applyFill="1"/>
    <xf numFmtId="16" fontId="15" fillId="5" borderId="1" xfId="117" quotePrefix="1" applyNumberFormat="1" applyFont="1" applyFill="1" applyBorder="1"/>
    <xf numFmtId="0" fontId="15" fillId="5" borderId="1" xfId="117" applyFont="1" applyFill="1" applyBorder="1"/>
    <xf numFmtId="0" fontId="15" fillId="5" borderId="1" xfId="117" applyFont="1" applyFill="1" applyBorder="1" applyAlignment="1">
      <alignment wrapText="1"/>
    </xf>
    <xf numFmtId="0" fontId="14" fillId="5" borderId="1" xfId="117" applyFont="1" applyFill="1" applyBorder="1" applyAlignment="1">
      <alignment wrapText="1"/>
    </xf>
    <xf numFmtId="16" fontId="14" fillId="5" borderId="1" xfId="117" quotePrefix="1" applyNumberFormat="1" applyFont="1" applyFill="1" applyBorder="1"/>
    <xf numFmtId="16" fontId="13" fillId="5" borderId="1" xfId="117" quotePrefix="1" applyNumberFormat="1" applyFont="1" applyFill="1" applyBorder="1"/>
    <xf numFmtId="0" fontId="13" fillId="5" borderId="1" xfId="117" applyFont="1" applyFill="1" applyBorder="1" applyAlignment="1">
      <alignment wrapText="1"/>
    </xf>
    <xf numFmtId="16" fontId="12" fillId="5" borderId="1" xfId="117" quotePrefix="1" applyNumberFormat="1" applyFont="1" applyFill="1" applyBorder="1"/>
    <xf numFmtId="0" fontId="12" fillId="5" borderId="1" xfId="117" applyFont="1" applyFill="1" applyBorder="1" applyAlignment="1">
      <alignment wrapText="1"/>
    </xf>
    <xf numFmtId="0" fontId="11" fillId="5" borderId="1" xfId="117" applyFont="1" applyFill="1" applyBorder="1" applyAlignment="1">
      <alignment wrapText="1"/>
    </xf>
    <xf numFmtId="16" fontId="11" fillId="5" borderId="1" xfId="117" quotePrefix="1" applyNumberFormat="1" applyFont="1" applyFill="1" applyBorder="1"/>
    <xf numFmtId="178" fontId="90" fillId="0" borderId="0" xfId="0" applyNumberFormat="1" applyFont="1" applyAlignment="1">
      <alignment horizontal="center"/>
    </xf>
    <xf numFmtId="14" fontId="90" fillId="0" borderId="0" xfId="0" applyNumberFormat="1" applyFont="1" applyAlignment="1">
      <alignment horizontal="left" indent="2"/>
    </xf>
    <xf numFmtId="0" fontId="87" fillId="5" borderId="0" xfId="0" applyFont="1" applyFill="1" applyAlignment="1">
      <alignment horizontal="center" vertical="center"/>
    </xf>
    <xf numFmtId="0" fontId="87" fillId="4" borderId="0" xfId="0" applyFont="1" applyFill="1" applyAlignment="1">
      <alignment horizontal="center" vertical="center"/>
    </xf>
    <xf numFmtId="2" fontId="87" fillId="0" borderId="0" xfId="0" applyNumberFormat="1" applyFont="1" applyAlignment="1">
      <alignment horizontal="center" vertical="center"/>
    </xf>
    <xf numFmtId="10" fontId="87" fillId="5" borderId="0" xfId="113" applyNumberFormat="1" applyFont="1" applyFill="1" applyBorder="1" applyAlignment="1">
      <alignment horizontal="center" vertical="center"/>
    </xf>
    <xf numFmtId="2" fontId="94" fillId="5" borderId="0" xfId="0" applyNumberFormat="1" applyFont="1" applyFill="1" applyAlignment="1">
      <alignment horizontal="center" vertical="center"/>
    </xf>
    <xf numFmtId="2" fontId="87" fillId="5" borderId="0" xfId="0" applyNumberFormat="1" applyFont="1" applyFill="1" applyAlignment="1">
      <alignment horizontal="center" vertical="center"/>
    </xf>
    <xf numFmtId="2" fontId="87" fillId="4" borderId="0" xfId="0" applyNumberFormat="1" applyFont="1" applyFill="1" applyAlignment="1">
      <alignment horizontal="center" vertical="center"/>
    </xf>
    <xf numFmtId="0" fontId="0" fillId="4" borderId="0" xfId="0" applyFill="1" applyAlignment="1">
      <alignment horizontal="center"/>
    </xf>
    <xf numFmtId="16" fontId="10" fillId="5" borderId="1" xfId="117" quotePrefix="1" applyNumberFormat="1" applyFont="1" applyFill="1" applyBorder="1"/>
    <xf numFmtId="0" fontId="10" fillId="5" borderId="1" xfId="117" applyFont="1" applyFill="1" applyBorder="1" applyAlignment="1">
      <alignment wrapText="1"/>
    </xf>
    <xf numFmtId="0" fontId="9" fillId="5" borderId="1" xfId="117" applyFont="1" applyFill="1" applyBorder="1" applyAlignment="1">
      <alignment wrapText="1"/>
    </xf>
    <xf numFmtId="16" fontId="8" fillId="5" borderId="1" xfId="117" quotePrefix="1" applyNumberFormat="1" applyFont="1" applyFill="1" applyBorder="1"/>
    <xf numFmtId="0" fontId="7" fillId="5" borderId="1" xfId="117" applyFont="1" applyFill="1" applyBorder="1" applyAlignment="1">
      <alignment wrapText="1"/>
    </xf>
    <xf numFmtId="16" fontId="6" fillId="5" borderId="1" xfId="117" quotePrefix="1" applyNumberFormat="1" applyFont="1" applyFill="1" applyBorder="1"/>
    <xf numFmtId="0" fontId="6" fillId="5" borderId="1" xfId="117" applyFont="1" applyFill="1" applyBorder="1" applyAlignment="1">
      <alignment wrapText="1"/>
    </xf>
    <xf numFmtId="16" fontId="5" fillId="5" borderId="1" xfId="117" quotePrefix="1" applyNumberFormat="1" applyFont="1" applyFill="1" applyBorder="1"/>
    <xf numFmtId="0" fontId="5" fillId="5" borderId="1" xfId="117" applyFont="1" applyFill="1" applyBorder="1" applyAlignment="1">
      <alignment wrapText="1"/>
    </xf>
    <xf numFmtId="0" fontId="67" fillId="26" borderId="0" xfId="1" applyFill="1" applyAlignment="1">
      <alignment horizontal="right"/>
    </xf>
    <xf numFmtId="16" fontId="4" fillId="5" borderId="1" xfId="117" quotePrefix="1" applyNumberFormat="1" applyFont="1" applyFill="1" applyBorder="1"/>
    <xf numFmtId="0" fontId="4" fillId="5" borderId="1" xfId="117" applyFont="1" applyFill="1" applyBorder="1" applyAlignment="1">
      <alignment wrapText="1"/>
    </xf>
    <xf numFmtId="16" fontId="3" fillId="5" borderId="1" xfId="117" quotePrefix="1" applyNumberFormat="1" applyFont="1" applyFill="1" applyBorder="1"/>
    <xf numFmtId="0" fontId="3" fillId="5" borderId="1" xfId="117" applyFont="1" applyFill="1" applyBorder="1" applyAlignment="1">
      <alignment wrapText="1"/>
    </xf>
    <xf numFmtId="16" fontId="2" fillId="5" borderId="1" xfId="117" quotePrefix="1" applyNumberFormat="1" applyFont="1" applyFill="1" applyBorder="1"/>
    <xf numFmtId="0" fontId="2" fillId="5" borderId="1" xfId="117" applyFont="1" applyFill="1" applyBorder="1" applyAlignment="1">
      <alignment wrapText="1"/>
    </xf>
    <xf numFmtId="0" fontId="94" fillId="2" borderId="1" xfId="0" applyFont="1" applyFill="1" applyBorder="1" applyAlignment="1">
      <alignment horizontal="left" vertical="center" wrapText="1" indent="1"/>
    </xf>
    <xf numFmtId="0" fontId="94" fillId="2" borderId="1" xfId="0" applyFont="1" applyFill="1" applyBorder="1" applyAlignment="1">
      <alignment horizontal="center" vertical="center" wrapText="1"/>
    </xf>
    <xf numFmtId="0" fontId="62" fillId="5" borderId="0" xfId="115" applyFont="1" applyFill="1" applyAlignment="1">
      <alignment horizontal="left" wrapText="1"/>
    </xf>
    <xf numFmtId="0" fontId="94" fillId="2" borderId="3" xfId="0" applyFont="1" applyFill="1" applyBorder="1" applyAlignment="1">
      <alignment horizontal="left" vertical="center" wrapText="1" indent="1"/>
    </xf>
    <xf numFmtId="0" fontId="94" fillId="2" borderId="4" xfId="0" applyFont="1" applyFill="1" applyBorder="1" applyAlignment="1">
      <alignment horizontal="left" vertical="center" wrapText="1" indent="1"/>
    </xf>
    <xf numFmtId="0" fontId="94" fillId="2" borderId="5" xfId="0" applyFont="1" applyFill="1" applyBorder="1" applyAlignment="1">
      <alignment horizontal="left" vertical="center" wrapText="1" indent="1"/>
    </xf>
    <xf numFmtId="0" fontId="94" fillId="2" borderId="7" xfId="0" applyFont="1" applyFill="1" applyBorder="1" applyAlignment="1">
      <alignment horizontal="center" vertical="center" wrapText="1"/>
    </xf>
    <xf numFmtId="0" fontId="94" fillId="2" borderId="6" xfId="0" applyFont="1" applyFill="1" applyBorder="1" applyAlignment="1">
      <alignment horizontal="center" vertical="center" wrapText="1"/>
    </xf>
    <xf numFmtId="0" fontId="66" fillId="0" borderId="0" xfId="0" applyFont="1" applyAlignment="1">
      <alignment horizontal="left" vertical="center" wrapText="1"/>
    </xf>
    <xf numFmtId="0" fontId="94" fillId="2" borderId="8" xfId="0" applyFont="1" applyFill="1" applyBorder="1" applyAlignment="1">
      <alignment horizontal="center" vertical="center" wrapText="1"/>
    </xf>
    <xf numFmtId="0" fontId="94" fillId="2" borderId="9" xfId="0" applyFont="1" applyFill="1" applyBorder="1" applyAlignment="1">
      <alignment horizontal="center" vertical="center" wrapText="1"/>
    </xf>
    <xf numFmtId="0" fontId="94" fillId="2" borderId="3" xfId="0" applyFont="1" applyFill="1" applyBorder="1" applyAlignment="1">
      <alignment horizontal="center" vertical="center"/>
    </xf>
    <xf numFmtId="0" fontId="94" fillId="2" borderId="4" xfId="0" applyFont="1" applyFill="1" applyBorder="1" applyAlignment="1">
      <alignment horizontal="center" vertical="center"/>
    </xf>
    <xf numFmtId="0" fontId="94" fillId="2" borderId="5" xfId="0" applyFont="1" applyFill="1" applyBorder="1" applyAlignment="1">
      <alignment horizontal="center" vertical="center"/>
    </xf>
    <xf numFmtId="0" fontId="87" fillId="2" borderId="1" xfId="0" applyFont="1" applyFill="1" applyBorder="1" applyAlignment="1">
      <alignment horizontal="center" vertical="center" wrapText="1"/>
    </xf>
    <xf numFmtId="0" fontId="100" fillId="27" borderId="7" xfId="0" applyFont="1" applyFill="1" applyBorder="1" applyAlignment="1">
      <alignment horizontal="center" vertical="center" wrapText="1"/>
    </xf>
    <xf numFmtId="0" fontId="100" fillId="27" borderId="19" xfId="0" applyFont="1" applyFill="1" applyBorder="1" applyAlignment="1">
      <alignment horizontal="center" vertical="center" wrapText="1"/>
    </xf>
    <xf numFmtId="0" fontId="100" fillId="27" borderId="8" xfId="0" applyFont="1" applyFill="1" applyBorder="1" applyAlignment="1">
      <alignment horizontal="center" vertical="center" wrapText="1"/>
    </xf>
    <xf numFmtId="0" fontId="100" fillId="27" borderId="20" xfId="0" applyFont="1" applyFill="1" applyBorder="1" applyAlignment="1">
      <alignment horizontal="center" vertical="center" wrapText="1"/>
    </xf>
    <xf numFmtId="0" fontId="100" fillId="27" borderId="0" xfId="0" applyFont="1" applyFill="1" applyAlignment="1">
      <alignment horizontal="center" vertical="center" wrapText="1"/>
    </xf>
    <xf numFmtId="0" fontId="100" fillId="27" borderId="21" xfId="0" applyFont="1" applyFill="1" applyBorder="1" applyAlignment="1">
      <alignment horizontal="center" vertical="center" wrapText="1"/>
    </xf>
    <xf numFmtId="0" fontId="100" fillId="27" borderId="6" xfId="0" applyFont="1" applyFill="1" applyBorder="1" applyAlignment="1">
      <alignment horizontal="center" vertical="center" wrapText="1"/>
    </xf>
    <xf numFmtId="0" fontId="100" fillId="27" borderId="18" xfId="0" applyFont="1" applyFill="1" applyBorder="1" applyAlignment="1">
      <alignment horizontal="center" vertical="center" wrapText="1"/>
    </xf>
    <xf numFmtId="0" fontId="100" fillId="27" borderId="9" xfId="0" applyFont="1" applyFill="1" applyBorder="1" applyAlignment="1">
      <alignment horizontal="center" vertical="center" wrapText="1"/>
    </xf>
    <xf numFmtId="0" fontId="105" fillId="23" borderId="7" xfId="0" applyFont="1" applyFill="1" applyBorder="1" applyAlignment="1">
      <alignment horizontal="center" vertical="center" wrapText="1"/>
    </xf>
    <xf numFmtId="0" fontId="105" fillId="23" borderId="19" xfId="0" applyFont="1" applyFill="1" applyBorder="1" applyAlignment="1">
      <alignment horizontal="center" vertical="center" wrapText="1"/>
    </xf>
    <xf numFmtId="0" fontId="105" fillId="23" borderId="20" xfId="0" applyFont="1" applyFill="1" applyBorder="1" applyAlignment="1">
      <alignment horizontal="center" vertical="center" wrapText="1"/>
    </xf>
    <xf numFmtId="0" fontId="105" fillId="23" borderId="0" xfId="0" applyFont="1" applyFill="1" applyAlignment="1">
      <alignment horizontal="center" vertical="center" wrapText="1"/>
    </xf>
    <xf numFmtId="0" fontId="105" fillId="23" borderId="6" xfId="0" applyFont="1" applyFill="1" applyBorder="1" applyAlignment="1">
      <alignment horizontal="center" vertical="center" wrapText="1"/>
    </xf>
    <xf numFmtId="0" fontId="105" fillId="23" borderId="18" xfId="0" applyFont="1" applyFill="1" applyBorder="1" applyAlignment="1">
      <alignment horizontal="center" vertical="center" wrapText="1"/>
    </xf>
    <xf numFmtId="0" fontId="98" fillId="24" borderId="7" xfId="0" applyFont="1" applyFill="1" applyBorder="1" applyAlignment="1">
      <alignment horizontal="center" vertical="center" wrapText="1"/>
    </xf>
    <xf numFmtId="0" fontId="98" fillId="24" borderId="19" xfId="0" applyFont="1" applyFill="1" applyBorder="1" applyAlignment="1">
      <alignment horizontal="center" vertical="center" wrapText="1"/>
    </xf>
    <xf numFmtId="0" fontId="98" fillId="24" borderId="8" xfId="0" applyFont="1" applyFill="1" applyBorder="1" applyAlignment="1">
      <alignment horizontal="center" vertical="center" wrapText="1"/>
    </xf>
    <xf numFmtId="0" fontId="98" fillId="24" borderId="20" xfId="0" applyFont="1" applyFill="1" applyBorder="1" applyAlignment="1">
      <alignment horizontal="center" vertical="center" wrapText="1"/>
    </xf>
    <xf numFmtId="0" fontId="98" fillId="24" borderId="0" xfId="0" applyFont="1" applyFill="1" applyAlignment="1">
      <alignment horizontal="center" vertical="center" wrapText="1"/>
    </xf>
    <xf numFmtId="0" fontId="98" fillId="24" borderId="21" xfId="0" applyFont="1" applyFill="1" applyBorder="1" applyAlignment="1">
      <alignment horizontal="center" vertical="center" wrapText="1"/>
    </xf>
    <xf numFmtId="0" fontId="98" fillId="24" borderId="6" xfId="0" applyFont="1" applyFill="1" applyBorder="1" applyAlignment="1">
      <alignment horizontal="center" vertical="center" wrapText="1"/>
    </xf>
    <xf numFmtId="0" fontId="98" fillId="24" borderId="18" xfId="0" applyFont="1" applyFill="1" applyBorder="1" applyAlignment="1">
      <alignment horizontal="center" vertical="center" wrapText="1"/>
    </xf>
    <xf numFmtId="0" fontId="98" fillId="24" borderId="9" xfId="0" applyFont="1" applyFill="1" applyBorder="1" applyAlignment="1">
      <alignment horizontal="center" vertical="center" wrapText="1"/>
    </xf>
    <xf numFmtId="0" fontId="87" fillId="2" borderId="1" xfId="0" applyFont="1" applyFill="1" applyBorder="1" applyAlignment="1">
      <alignment horizontal="center" vertical="center"/>
    </xf>
    <xf numFmtId="0" fontId="87" fillId="2" borderId="7" xfId="0" applyFont="1" applyFill="1" applyBorder="1" applyAlignment="1">
      <alignment horizontal="center" vertical="center"/>
    </xf>
    <xf numFmtId="0" fontId="87" fillId="2" borderId="19" xfId="0" applyFont="1" applyFill="1" applyBorder="1" applyAlignment="1">
      <alignment horizontal="center" vertical="center"/>
    </xf>
    <xf numFmtId="0" fontId="87" fillId="2" borderId="8" xfId="0" applyFont="1" applyFill="1" applyBorder="1" applyAlignment="1">
      <alignment horizontal="center" vertical="center"/>
    </xf>
    <xf numFmtId="0" fontId="87" fillId="2" borderId="6" xfId="0" applyFont="1" applyFill="1" applyBorder="1" applyAlignment="1">
      <alignment horizontal="center" vertical="center"/>
    </xf>
    <xf numFmtId="0" fontId="87" fillId="2" borderId="18" xfId="0" applyFont="1" applyFill="1" applyBorder="1" applyAlignment="1">
      <alignment horizontal="center" vertical="center"/>
    </xf>
    <xf numFmtId="0" fontId="87" fillId="2" borderId="9" xfId="0" applyFont="1" applyFill="1" applyBorder="1" applyAlignment="1">
      <alignment horizontal="center" vertical="center"/>
    </xf>
    <xf numFmtId="0" fontId="87" fillId="2" borderId="3" xfId="0" applyFont="1" applyFill="1" applyBorder="1" applyAlignment="1">
      <alignment horizontal="center" vertical="center" wrapText="1"/>
    </xf>
    <xf numFmtId="0" fontId="87" fillId="2" borderId="4" xfId="0" applyFont="1" applyFill="1" applyBorder="1" applyAlignment="1">
      <alignment horizontal="center" vertical="center" wrapText="1"/>
    </xf>
    <xf numFmtId="0" fontId="87" fillId="2" borderId="10" xfId="0" applyFont="1" applyFill="1" applyBorder="1" applyAlignment="1">
      <alignment horizontal="center" vertical="center" wrapText="1"/>
    </xf>
    <xf numFmtId="0" fontId="87" fillId="2" borderId="11" xfId="0" applyFont="1" applyFill="1" applyBorder="1" applyAlignment="1">
      <alignment horizontal="center" vertical="center" wrapText="1"/>
    </xf>
    <xf numFmtId="0" fontId="50" fillId="5" borderId="0" xfId="2" applyFont="1" applyFill="1" applyAlignment="1">
      <alignment horizontal="left" wrapText="1"/>
    </xf>
    <xf numFmtId="0" fontId="51" fillId="5" borderId="0" xfId="2" applyFont="1" applyFill="1" applyAlignment="1">
      <alignment horizontal="left" wrapText="1"/>
    </xf>
    <xf numFmtId="0" fontId="69" fillId="3" borderId="10" xfId="2" applyFont="1" applyFill="1" applyBorder="1" applyAlignment="1">
      <alignment horizontal="left" vertical="center"/>
    </xf>
    <xf numFmtId="0" fontId="69" fillId="3" borderId="11" xfId="2" applyFont="1" applyFill="1" applyBorder="1" applyAlignment="1">
      <alignment horizontal="left" vertical="center"/>
    </xf>
    <xf numFmtId="0" fontId="69" fillId="3" borderId="2" xfId="2" applyFont="1" applyFill="1" applyBorder="1" applyAlignment="1">
      <alignment horizontal="left" vertical="center"/>
    </xf>
    <xf numFmtId="0" fontId="69" fillId="3" borderId="1" xfId="2" applyFont="1" applyFill="1" applyBorder="1" applyAlignment="1">
      <alignment horizontal="left" vertical="center" wrapText="1"/>
    </xf>
    <xf numFmtId="0" fontId="69" fillId="3" borderId="3" xfId="2" applyFont="1" applyFill="1" applyBorder="1" applyAlignment="1">
      <alignment horizontal="left" wrapText="1"/>
    </xf>
    <xf numFmtId="0" fontId="69" fillId="3" borderId="5" xfId="2" applyFont="1" applyFill="1" applyBorder="1" applyAlignment="1">
      <alignment horizontal="left" wrapText="1"/>
    </xf>
    <xf numFmtId="0" fontId="119" fillId="0" borderId="0" xfId="0" applyFont="1" applyAlignment="1">
      <alignment horizontal="left" vertical="center" wrapText="1" readingOrder="1"/>
    </xf>
    <xf numFmtId="0" fontId="16" fillId="5" borderId="0" xfId="2" applyFont="1" applyFill="1" applyAlignment="1">
      <alignment horizontal="left" vertical="top" wrapText="1"/>
    </xf>
    <xf numFmtId="9" fontId="95" fillId="0" borderId="10" xfId="113" applyFont="1" applyFill="1" applyBorder="1" applyAlignment="1">
      <alignment horizontal="center" vertical="center"/>
    </xf>
    <xf numFmtId="9" fontId="95" fillId="0" borderId="11" xfId="113" applyFont="1" applyFill="1" applyBorder="1" applyAlignment="1">
      <alignment horizontal="center" vertical="center"/>
    </xf>
    <xf numFmtId="9" fontId="95" fillId="0" borderId="2" xfId="113" applyFont="1" applyFill="1" applyBorder="1" applyAlignment="1">
      <alignment horizontal="center" vertical="center"/>
    </xf>
    <xf numFmtId="0" fontId="69" fillId="3" borderId="3" xfId="2" applyFont="1" applyFill="1" applyBorder="1" applyAlignment="1">
      <alignment horizontal="left" vertical="center"/>
    </xf>
    <xf numFmtId="0" fontId="69" fillId="3" borderId="5" xfId="2" applyFont="1" applyFill="1" applyBorder="1" applyAlignment="1">
      <alignment horizontal="left" vertical="center"/>
    </xf>
    <xf numFmtId="0" fontId="69" fillId="3" borderId="3" xfId="87" applyFont="1" applyFill="1" applyBorder="1" applyAlignment="1">
      <alignment horizontal="center" vertical="center"/>
    </xf>
    <xf numFmtId="0" fontId="69" fillId="3" borderId="5" xfId="87" applyFont="1" applyFill="1" applyBorder="1" applyAlignment="1">
      <alignment horizontal="center" vertical="center"/>
    </xf>
    <xf numFmtId="0" fontId="115" fillId="5" borderId="0" xfId="2" applyFont="1" applyFill="1" applyAlignment="1">
      <alignment horizontal="left" vertical="top" wrapText="1"/>
    </xf>
    <xf numFmtId="0" fontId="115" fillId="5" borderId="18" xfId="2" applyFont="1" applyFill="1" applyBorder="1" applyAlignment="1">
      <alignment horizontal="left" vertical="top" wrapText="1"/>
    </xf>
    <xf numFmtId="0" fontId="69" fillId="3" borderId="10" xfId="2" applyFont="1" applyFill="1" applyBorder="1" applyAlignment="1">
      <alignment horizontal="left" vertical="center" wrapText="1"/>
    </xf>
    <xf numFmtId="0" fontId="69" fillId="3" borderId="11" xfId="2" applyFont="1" applyFill="1" applyBorder="1" applyAlignment="1">
      <alignment horizontal="left" vertical="center" wrapText="1"/>
    </xf>
    <xf numFmtId="0" fontId="69" fillId="3" borderId="2" xfId="2" applyFont="1" applyFill="1" applyBorder="1" applyAlignment="1">
      <alignment horizontal="left" vertical="center" wrapText="1"/>
    </xf>
    <xf numFmtId="16" fontId="1" fillId="5" borderId="1" xfId="117" quotePrefix="1" applyNumberFormat="1" applyFont="1" applyFill="1" applyBorder="1"/>
    <xf numFmtId="0" fontId="1" fillId="5" borderId="0" xfId="2" applyFont="1" applyFill="1" applyAlignment="1">
      <alignment horizontal="left" vertical="top" wrapText="1"/>
    </xf>
    <xf numFmtId="0" fontId="1" fillId="5" borderId="1" xfId="117" applyFont="1" applyFill="1" applyBorder="1" applyAlignment="1">
      <alignment wrapText="1"/>
    </xf>
  </cellXfs>
  <cellStyles count="161">
    <cellStyle name="0_Stellen" xfId="4" xr:uid="{00000000-0005-0000-0000-000000000000}"/>
    <cellStyle name="0_Stellen__" xfId="5" xr:uid="{00000000-0005-0000-0000-000001000000}"/>
    <cellStyle name="0_Stellen__gr" xfId="6" xr:uid="{00000000-0005-0000-0000-000002000000}"/>
    <cellStyle name="0_Stellen__gr_Neubau" xfId="7" xr:uid="{00000000-0005-0000-0000-000003000000}"/>
    <cellStyle name="2_stellig__" xfId="8" xr:uid="{00000000-0005-0000-0000-000004000000}"/>
    <cellStyle name="2_stellig___FP" xfId="9" xr:uid="{00000000-0005-0000-0000-000005000000}"/>
    <cellStyle name="2_stellig__gr" xfId="10" xr:uid="{00000000-0005-0000-0000-000006000000}"/>
    <cellStyle name="20% - Akzent1" xfId="11" xr:uid="{00000000-0005-0000-0000-000007000000}"/>
    <cellStyle name="20% - Akzent2" xfId="12" xr:uid="{00000000-0005-0000-0000-000008000000}"/>
    <cellStyle name="20% - Akzent3" xfId="13" xr:uid="{00000000-0005-0000-0000-000009000000}"/>
    <cellStyle name="20% - Akzent4" xfId="14" xr:uid="{00000000-0005-0000-0000-00000A000000}"/>
    <cellStyle name="20% - Akzent5" xfId="15" xr:uid="{00000000-0005-0000-0000-00000B000000}"/>
    <cellStyle name="20% - Akzent6" xfId="16" xr:uid="{00000000-0005-0000-0000-00000C000000}"/>
    <cellStyle name="40% - Akzent1" xfId="17" xr:uid="{00000000-0005-0000-0000-00000D000000}"/>
    <cellStyle name="40% - Akzent2" xfId="18" xr:uid="{00000000-0005-0000-0000-00000E000000}"/>
    <cellStyle name="40% - Akzent3" xfId="19" xr:uid="{00000000-0005-0000-0000-00000F000000}"/>
    <cellStyle name="40% - Akzent4" xfId="20" xr:uid="{00000000-0005-0000-0000-000010000000}"/>
    <cellStyle name="40% - Akzent5" xfId="21" xr:uid="{00000000-0005-0000-0000-000011000000}"/>
    <cellStyle name="40% - Akzent6" xfId="22" xr:uid="{00000000-0005-0000-0000-000012000000}"/>
    <cellStyle name="60% - Akzent1" xfId="23" xr:uid="{00000000-0005-0000-0000-000013000000}"/>
    <cellStyle name="60% - Akzent2" xfId="24" xr:uid="{00000000-0005-0000-0000-000014000000}"/>
    <cellStyle name="60% - Akzent3" xfId="25" xr:uid="{00000000-0005-0000-0000-000015000000}"/>
    <cellStyle name="60% - Akzent4" xfId="26" xr:uid="{00000000-0005-0000-0000-000016000000}"/>
    <cellStyle name="60% - Akzent5" xfId="27" xr:uid="{00000000-0005-0000-0000-000017000000}"/>
    <cellStyle name="60% - Akzent6" xfId="28" xr:uid="{00000000-0005-0000-0000-000018000000}"/>
    <cellStyle name="Datum" xfId="29" xr:uid="{00000000-0005-0000-0000-000019000000}"/>
    <cellStyle name="Datum Jahr" xfId="30" xr:uid="{00000000-0005-0000-0000-00001A000000}"/>
    <cellStyle name="Datum kurz" xfId="31" xr:uid="{00000000-0005-0000-0000-00001B000000}"/>
    <cellStyle name="Datum lang" xfId="32" xr:uid="{00000000-0005-0000-0000-00001C000000}"/>
    <cellStyle name="Datum_STICHPRO" xfId="33" xr:uid="{00000000-0005-0000-0000-00001D000000}"/>
    <cellStyle name="DatumVoll" xfId="34" xr:uid="{00000000-0005-0000-0000-00001E000000}"/>
    <cellStyle name="Eingabe 2" xfId="35" xr:uid="{00000000-0005-0000-0000-00001F000000}"/>
    <cellStyle name="Euro" xfId="36" xr:uid="{00000000-0005-0000-0000-000020000000}"/>
    <cellStyle name="Euro 2" xfId="37" xr:uid="{00000000-0005-0000-0000-000021000000}"/>
    <cellStyle name="Euro 2 2" xfId="121" xr:uid="{EE641E04-26FC-4D95-9FB9-3C595B63C2C4}"/>
    <cellStyle name="Euro 3" xfId="120" xr:uid="{22D48265-9292-413D-83B7-83BAB2EA0B2C}"/>
    <cellStyle name="Heading" xfId="38" xr:uid="{00000000-0005-0000-0000-000022000000}"/>
    <cellStyle name="Heading1" xfId="39" xr:uid="{00000000-0005-0000-0000-000023000000}"/>
    <cellStyle name="Komma 2" xfId="40" xr:uid="{00000000-0005-0000-0000-000024000000}"/>
    <cellStyle name="Komma 2 2" xfId="122" xr:uid="{FD2EA949-20C8-4164-BAFB-29FF37D33641}"/>
    <cellStyle name="Normal" xfId="41" xr:uid="{00000000-0005-0000-0000-000025000000}"/>
    <cellStyle name="Normal 2" xfId="123" xr:uid="{C63B0982-4C82-42EB-B6F6-708B62BCA8C1}"/>
    <cellStyle name="Proz. 0St__gr" xfId="42" xr:uid="{00000000-0005-0000-0000-000026000000}"/>
    <cellStyle name="Proz. 2St__gr" xfId="43" xr:uid="{00000000-0005-0000-0000-000027000000}"/>
    <cellStyle name="Proz.0_stellig" xfId="44" xr:uid="{00000000-0005-0000-0000-000028000000}"/>
    <cellStyle name="Proz.2_stellig" xfId="45" xr:uid="{00000000-0005-0000-0000-000029000000}"/>
    <cellStyle name="Prozent" xfId="113" builtinId="5"/>
    <cellStyle name="Prozent [0]" xfId="46" xr:uid="{00000000-0005-0000-0000-00002B000000}"/>
    <cellStyle name="Prozent 2" xfId="3" xr:uid="{00000000-0005-0000-0000-00002C000000}"/>
    <cellStyle name="Prozent 2 2" xfId="47" xr:uid="{00000000-0005-0000-0000-00002D000000}"/>
    <cellStyle name="Prozent 2 2 2" xfId="48" xr:uid="{00000000-0005-0000-0000-00002E000000}"/>
    <cellStyle name="Prozent 2 3" xfId="49" xr:uid="{00000000-0005-0000-0000-00002F000000}"/>
    <cellStyle name="Prozent 2 4" xfId="50" xr:uid="{00000000-0005-0000-0000-000030000000}"/>
    <cellStyle name="Prozent 2 4 2" xfId="124" xr:uid="{C5BCBD5C-0A70-4E72-9997-7AF50895217B}"/>
    <cellStyle name="Prozent 2 5" xfId="119" xr:uid="{BE800472-0CCD-4F94-B283-90B6B98CCEB7}"/>
    <cellStyle name="Prozent 3" xfId="51" xr:uid="{00000000-0005-0000-0000-000031000000}"/>
    <cellStyle name="Prozent 3 2" xfId="125" xr:uid="{95B7683A-1354-468E-820B-DCF4B6A050A6}"/>
    <cellStyle name="Prozent 4" xfId="52" xr:uid="{00000000-0005-0000-0000-000032000000}"/>
    <cellStyle name="Prozent 4 2" xfId="126" xr:uid="{F837B05A-908A-4483-8575-0D04FFEDF007}"/>
    <cellStyle name="Prozent 5" xfId="53" xr:uid="{00000000-0005-0000-0000-000033000000}"/>
    <cellStyle name="Prozent 5 2" xfId="127" xr:uid="{73614D32-32FA-4833-BEA8-87133A3CA2BA}"/>
    <cellStyle name="Prozent 6" xfId="54" xr:uid="{00000000-0005-0000-0000-000034000000}"/>
    <cellStyle name="Prozent 6 2" xfId="128" xr:uid="{FC4C3715-DFBE-4408-82F4-4BAFC971F215}"/>
    <cellStyle name="Result" xfId="55" xr:uid="{00000000-0005-0000-0000-000035000000}"/>
    <cellStyle name="Result2" xfId="56" xr:uid="{00000000-0005-0000-0000-000036000000}"/>
    <cellStyle name="Ritter" xfId="57" xr:uid="{00000000-0005-0000-0000-000037000000}"/>
    <cellStyle name="Ritter 2" xfId="129" xr:uid="{738B547D-6397-4B9A-ACB1-07C911EDAC34}"/>
    <cellStyle name="SAPBEXaggData" xfId="58" xr:uid="{00000000-0005-0000-0000-000038000000}"/>
    <cellStyle name="SAPBEXaggItem" xfId="59" xr:uid="{00000000-0005-0000-0000-000039000000}"/>
    <cellStyle name="SAPBEXchaText" xfId="60" xr:uid="{00000000-0005-0000-0000-00003A000000}"/>
    <cellStyle name="SAPBEXstdData" xfId="61" xr:uid="{00000000-0005-0000-0000-00003B000000}"/>
    <cellStyle name="SAPBEXstdItem" xfId="62" xr:uid="{00000000-0005-0000-0000-00003C000000}"/>
    <cellStyle name="Standard" xfId="0" builtinId="0"/>
    <cellStyle name="Standard 10" xfId="63" xr:uid="{00000000-0005-0000-0000-00003E000000}"/>
    <cellStyle name="Standard 10 2" xfId="64" xr:uid="{00000000-0005-0000-0000-00003F000000}"/>
    <cellStyle name="Standard 10 2 2" xfId="131" xr:uid="{730725EA-3526-4334-B195-93614C74D6C0}"/>
    <cellStyle name="Standard 10 3" xfId="130" xr:uid="{27C7C0FA-84B6-4BC7-B8DB-C71DEC9D03C6}"/>
    <cellStyle name="Standard 11" xfId="65" xr:uid="{00000000-0005-0000-0000-000040000000}"/>
    <cellStyle name="Standard 11 2" xfId="132" xr:uid="{2B353688-71A1-4B39-89C1-4D700464A9B0}"/>
    <cellStyle name="Standard 12" xfId="66" xr:uid="{00000000-0005-0000-0000-000041000000}"/>
    <cellStyle name="Standard 12 2" xfId="133" xr:uid="{A90E166F-21AE-4B8D-843F-CC61EA362B58}"/>
    <cellStyle name="Standard 13" xfId="67" xr:uid="{00000000-0005-0000-0000-000042000000}"/>
    <cellStyle name="Standard 13 2" xfId="134" xr:uid="{AD2434AD-C2CF-42D3-9AED-05045E38935A}"/>
    <cellStyle name="Standard 14" xfId="68" xr:uid="{00000000-0005-0000-0000-000043000000}"/>
    <cellStyle name="Standard 15" xfId="69" xr:uid="{00000000-0005-0000-0000-000044000000}"/>
    <cellStyle name="Standard 16" xfId="70" xr:uid="{00000000-0005-0000-0000-000045000000}"/>
    <cellStyle name="Standard 16 2" xfId="135" xr:uid="{FFC70BBA-21E2-4E92-AEDE-43056750304E}"/>
    <cellStyle name="Standard 17" xfId="71" xr:uid="{00000000-0005-0000-0000-000046000000}"/>
    <cellStyle name="Standard 17 2" xfId="136" xr:uid="{F06A9D50-E4FD-4395-AF02-3F28900E01BA}"/>
    <cellStyle name="Standard 18" xfId="116" xr:uid="{00000000-0005-0000-0000-000047000000}"/>
    <cellStyle name="Standard 18 2" xfId="159" xr:uid="{D480D16C-FC0E-447F-B12E-3491B092C3BF}"/>
    <cellStyle name="Standard 19" xfId="117" xr:uid="{C72A6156-D1C9-4A39-B9D5-B4C746BD67AE}"/>
    <cellStyle name="Standard 19 2" xfId="160" xr:uid="{3D47107B-6088-4432-9D9A-0726B9C2DCDA}"/>
    <cellStyle name="Standard 2" xfId="1" xr:uid="{00000000-0005-0000-0000-000048000000}"/>
    <cellStyle name="Standard 2 2" xfId="72" xr:uid="{00000000-0005-0000-0000-000049000000}"/>
    <cellStyle name="Standard 2 2 2" xfId="73" xr:uid="{00000000-0005-0000-0000-00004A000000}"/>
    <cellStyle name="Standard 2 2 2 2" xfId="74" xr:uid="{00000000-0005-0000-0000-00004B000000}"/>
    <cellStyle name="Standard 2 2 2 2 2" xfId="139" xr:uid="{07F05EBA-32A3-41DB-980D-1F92A4F5DA48}"/>
    <cellStyle name="Standard 2 2 2 3" xfId="138" xr:uid="{44F3EA64-111C-4F6C-89BA-E73A40DC76D9}"/>
    <cellStyle name="Standard 2 2 3" xfId="75" xr:uid="{00000000-0005-0000-0000-00004C000000}"/>
    <cellStyle name="Standard 2 2 3 2" xfId="76" xr:uid="{00000000-0005-0000-0000-00004D000000}"/>
    <cellStyle name="Standard 2 2 3 2 2" xfId="141" xr:uid="{1B741C4C-F1E2-4271-A5A6-2A0B82E1E4F0}"/>
    <cellStyle name="Standard 2 2 3 3" xfId="140" xr:uid="{12B459A4-1FBD-4A04-9BF1-273971FEF2C3}"/>
    <cellStyle name="Standard 2 2 4" xfId="77" xr:uid="{00000000-0005-0000-0000-00004E000000}"/>
    <cellStyle name="Standard 2 2 4 2" xfId="142" xr:uid="{3453712A-48BD-4B49-B170-C5A228F147B2}"/>
    <cellStyle name="Standard 2 2 5" xfId="78" xr:uid="{00000000-0005-0000-0000-00004F000000}"/>
    <cellStyle name="Standard 2 2 5 2" xfId="143" xr:uid="{511C5CD7-CF7F-4C4E-82FA-DB83D0394DC0}"/>
    <cellStyle name="Standard 2 2 6" xfId="79" xr:uid="{00000000-0005-0000-0000-000050000000}"/>
    <cellStyle name="Standard 2 2 6 2" xfId="144" xr:uid="{9140077D-7BE6-4533-ADF2-1AD6484754ED}"/>
    <cellStyle name="Standard 2 2 7" xfId="137" xr:uid="{502C465A-CC7D-475D-9426-E0D673A6C1BC}"/>
    <cellStyle name="Standard 2 3" xfId="80" xr:uid="{00000000-0005-0000-0000-000051000000}"/>
    <cellStyle name="Standard 2 3 2" xfId="81" xr:uid="{00000000-0005-0000-0000-000052000000}"/>
    <cellStyle name="Standard 2 3 2 2" xfId="82" xr:uid="{00000000-0005-0000-0000-000053000000}"/>
    <cellStyle name="Standard 2 3 3" xfId="83" xr:uid="{00000000-0005-0000-0000-000054000000}"/>
    <cellStyle name="Standard 2 4" xfId="84" xr:uid="{00000000-0005-0000-0000-000055000000}"/>
    <cellStyle name="Standard 2 5" xfId="85" xr:uid="{00000000-0005-0000-0000-000056000000}"/>
    <cellStyle name="Standard 2 5 2" xfId="86" xr:uid="{00000000-0005-0000-0000-000057000000}"/>
    <cellStyle name="Standard 3" xfId="2" xr:uid="{00000000-0005-0000-0000-000058000000}"/>
    <cellStyle name="Standard 3 2" xfId="87" xr:uid="{00000000-0005-0000-0000-000059000000}"/>
    <cellStyle name="Standard 3 2 2" xfId="88" xr:uid="{00000000-0005-0000-0000-00005A000000}"/>
    <cellStyle name="Standard 3 2 2 2" xfId="89" xr:uid="{00000000-0005-0000-0000-00005B000000}"/>
    <cellStyle name="Standard 3 2 3" xfId="145" xr:uid="{4A132DF9-2925-4793-8D9B-BB30670EB71B}"/>
    <cellStyle name="Standard 3 3" xfId="90" xr:uid="{00000000-0005-0000-0000-00005C000000}"/>
    <cellStyle name="Standard 3 3 2" xfId="91" xr:uid="{00000000-0005-0000-0000-00005D000000}"/>
    <cellStyle name="Standard 3 3 3" xfId="92" xr:uid="{00000000-0005-0000-0000-00005E000000}"/>
    <cellStyle name="Standard 3 4" xfId="115" xr:uid="{00000000-0005-0000-0000-00005F000000}"/>
    <cellStyle name="Standard 3 4 2" xfId="158" xr:uid="{FA47AC03-1AB0-4C62-A592-F26A46C7A88E}"/>
    <cellStyle name="Standard 3 5" xfId="118" xr:uid="{95B91F8E-7183-4427-AE61-30F8D2D6861E}"/>
    <cellStyle name="Standard 4" xfId="93" xr:uid="{00000000-0005-0000-0000-000060000000}"/>
    <cellStyle name="Standard 4 2" xfId="94" xr:uid="{00000000-0005-0000-0000-000061000000}"/>
    <cellStyle name="Standard 4 2 2" xfId="95" xr:uid="{00000000-0005-0000-0000-000062000000}"/>
    <cellStyle name="Standard 4 3" xfId="96" xr:uid="{00000000-0005-0000-0000-000063000000}"/>
    <cellStyle name="Standard 4 4" xfId="97" xr:uid="{00000000-0005-0000-0000-000064000000}"/>
    <cellStyle name="Standard 4 4 2" xfId="98" xr:uid="{00000000-0005-0000-0000-000065000000}"/>
    <cellStyle name="Standard 4 4 2 2" xfId="148" xr:uid="{86DF6045-2780-43EF-AEC3-5974AA4BCF87}"/>
    <cellStyle name="Standard 4 4 3" xfId="147" xr:uid="{E680B1E0-9767-45B6-AEBD-FC9B04C91F0F}"/>
    <cellStyle name="Standard 4 5" xfId="146" xr:uid="{9C1C24E2-3BCC-40C6-8B42-360BD41EE71A}"/>
    <cellStyle name="Standard 5" xfId="99" xr:uid="{00000000-0005-0000-0000-000066000000}"/>
    <cellStyle name="Standard 5 2" xfId="100" xr:uid="{00000000-0005-0000-0000-000067000000}"/>
    <cellStyle name="Standard 5 3" xfId="149" xr:uid="{31FA0D02-85D2-4F6D-9484-B471CA331F25}"/>
    <cellStyle name="Standard 6" xfId="101" xr:uid="{00000000-0005-0000-0000-000068000000}"/>
    <cellStyle name="Standard 6 2" xfId="102" xr:uid="{00000000-0005-0000-0000-000069000000}"/>
    <cellStyle name="Standard 6 2 2" xfId="150" xr:uid="{A47DCF9E-4143-4171-AF00-ED096FAA58E9}"/>
    <cellStyle name="Standard 7" xfId="103" xr:uid="{00000000-0005-0000-0000-00006A000000}"/>
    <cellStyle name="Standard 8" xfId="104" xr:uid="{00000000-0005-0000-0000-00006B000000}"/>
    <cellStyle name="Standard 8 2" xfId="105" xr:uid="{00000000-0005-0000-0000-00006C000000}"/>
    <cellStyle name="Standard 8 2 2" xfId="151" xr:uid="{D158AADA-4275-4CAA-93D1-FA0CEEDD2807}"/>
    <cellStyle name="Standard 8 3" xfId="106" xr:uid="{00000000-0005-0000-0000-00006D000000}"/>
    <cellStyle name="Standard 8 4" xfId="107" xr:uid="{00000000-0005-0000-0000-00006E000000}"/>
    <cellStyle name="Standard 9" xfId="108" xr:uid="{00000000-0005-0000-0000-00006F000000}"/>
    <cellStyle name="Standard 9 2" xfId="152" xr:uid="{34A81C54-BF79-4B08-ADCC-6B48DBDC07AB}"/>
    <cellStyle name="Standard A" xfId="109" xr:uid="{00000000-0005-0000-0000-000070000000}"/>
    <cellStyle name="Standard A 2" xfId="153" xr:uid="{ED5097F0-0735-42BD-94AE-C44C655F6FE4}"/>
    <cellStyle name="Währung" xfId="114" builtinId="4"/>
    <cellStyle name="Währung 2" xfId="110" xr:uid="{00000000-0005-0000-0000-000072000000}"/>
    <cellStyle name="Währung 2 2" xfId="154" xr:uid="{8681E458-D84C-4570-B191-0D1E1831C85D}"/>
    <cellStyle name="Währung 3" xfId="111" xr:uid="{00000000-0005-0000-0000-000073000000}"/>
    <cellStyle name="Währung 3 2" xfId="155" xr:uid="{4BC15B82-BAD5-47E3-B553-488974C97099}"/>
    <cellStyle name="Währung 4" xfId="112" xr:uid="{00000000-0005-0000-0000-000074000000}"/>
    <cellStyle name="Währung 4 2" xfId="156" xr:uid="{0A23E830-8D46-4381-8631-C61FD2FC8176}"/>
    <cellStyle name="Währung 5" xfId="157" xr:uid="{38B519C1-7023-418C-A60A-83CAC1EE7229}"/>
  </cellStyles>
  <dxfs count="699">
    <dxf>
      <font>
        <b/>
        <strike val="0"/>
        <outline val="0"/>
        <shadow val="0"/>
        <u val="none"/>
        <vertAlign val="baseline"/>
        <sz val="11"/>
        <color auto="1"/>
        <name val="Calibri"/>
        <scheme val="minor"/>
      </font>
      <fill>
        <patternFill patternType="solid">
          <fgColor indexed="64"/>
          <bgColor theme="0" tint="-0.14999847407452621"/>
        </patternFill>
      </fill>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strike val="0"/>
        <outline val="0"/>
        <shadow val="0"/>
        <u val="none"/>
        <vertAlign val="baseline"/>
        <sz val="11"/>
        <color auto="1"/>
        <name val="Calibri"/>
        <scheme val="minor"/>
      </font>
      <fill>
        <patternFill patternType="solid">
          <fgColor indexed="64"/>
          <bgColor theme="0" tint="-0.14999847407452621"/>
        </patternFill>
      </fill>
    </dxf>
    <dxf>
      <border outline="0">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theme="0" tint="-0.14999847407452621"/>
        </patternFill>
      </fill>
      <alignment horizontal="general" vertical="bottom" textRotation="0" wrapText="1" indent="0" justifyLastLine="0" shrinkToFit="0" readingOrder="0"/>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ont>
        <color theme="1"/>
      </font>
      <fill>
        <patternFill>
          <bgColor theme="0" tint="-0.1499679555650502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ont>
        <color theme="1"/>
      </font>
      <fill>
        <patternFill>
          <bgColor theme="0" tint="-0.1499679555650502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0" tint="-4.9989318521683403E-2"/>
      </font>
      <fill>
        <patternFill patternType="lightUp">
          <bgColor auto="1"/>
        </patternFill>
      </fill>
    </dxf>
    <dxf>
      <font>
        <color theme="1"/>
      </font>
      <fill>
        <patternFill>
          <bgColor theme="0" tint="-0.1499679555650502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theme="0" tint="-0.14996795556505021"/>
        </patternFill>
      </fill>
    </dxf>
    <dxf>
      <fill>
        <patternFill>
          <bgColor rgb="FF92D05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ont>
        <color theme="0"/>
      </font>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patternFill>
      </fill>
    </dxf>
    <dxf>
      <font>
        <color theme="0"/>
      </font>
      <fill>
        <patternFill>
          <bgColor rgb="FFFF0000"/>
        </patternFill>
      </fill>
    </dxf>
    <dxf>
      <fill>
        <patternFill>
          <bgColor rgb="FF92D050"/>
        </patternFill>
      </fill>
    </dxf>
    <dxf>
      <font>
        <color auto="1"/>
      </font>
      <fill>
        <patternFill>
          <bgColor theme="0"/>
        </patternFill>
      </fill>
    </dxf>
    <dxf>
      <font>
        <color auto="1"/>
      </font>
      <fill>
        <patternFill>
          <bgColor theme="0"/>
        </patternFill>
      </fill>
    </dxf>
    <dxf>
      <font>
        <color auto="1"/>
      </font>
      <fill>
        <patternFill>
          <bgColor theme="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rgb="FFFF0000"/>
      </font>
    </dxf>
    <dxf>
      <font>
        <color theme="1"/>
      </font>
    </dxf>
    <dxf>
      <font>
        <color rgb="FFFF0000"/>
      </font>
    </dxf>
  </dxfs>
  <tableStyles count="0" defaultTableStyle="TableStyleMedium2" defaultPivotStyle="PivotStyleLight16"/>
  <colors>
    <mruColors>
      <color rgb="FFFC0A04"/>
      <color rgb="FFFEFECA"/>
      <color rgb="FFFFFEB0"/>
      <color rgb="FFAFE7BC"/>
      <color rgb="FFFFFD91"/>
      <color rgb="FF3D14EC"/>
      <color rgb="FF5835E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46507</xdr:colOff>
      <xdr:row>1</xdr:row>
      <xdr:rowOff>46834</xdr:rowOff>
    </xdr:from>
    <xdr:to>
      <xdr:col>1</xdr:col>
      <xdr:colOff>2494409</xdr:colOff>
      <xdr:row>4</xdr:row>
      <xdr:rowOff>160021</xdr:rowOff>
    </xdr:to>
    <xdr:pic>
      <xdr:nvPicPr>
        <xdr:cNvPr id="4" name="Grafik 3" descr="C:\Users\Leoni\AppData\Local\Microsoft\Windows\INetCache\Content.Outlook\55PFFWT2\AZB_Logo.png">
          <a:extLst>
            <a:ext uri="{FF2B5EF4-FFF2-40B4-BE49-F238E27FC236}">
              <a16:creationId xmlns:a16="http://schemas.microsoft.com/office/drawing/2014/main" id="{88BBF69A-55B7-406F-B042-F522B226B0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9387" y="214474"/>
          <a:ext cx="2445997" cy="625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8:B12" totalsRowShown="0" headerRowDxfId="5" dataDxfId="3" headerRowBorderDxfId="4" tableBorderDxfId="2" totalsRowBorderDxfId="1" headerRowCellStyle="Standard 3" dataCellStyle="Standard 3">
  <autoFilter ref="B8:B12" xr:uid="{00000000-0009-0000-0100-000001000000}"/>
  <tableColumns count="1">
    <tableColumn id="1" xr3:uid="{00000000-0010-0000-0000-000001000000}" name="Pflegesensitiver Bereich nach PpUGV mit Personaluntergrenzen" dataDxfId="0" dataCellStyle="Standard 3"/>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FF708-1678-42B2-8243-7723CA59E07E}">
  <sheetPr>
    <tabColor theme="0"/>
    <pageSetUpPr fitToPage="1"/>
  </sheetPr>
  <dimension ref="A1:C11"/>
  <sheetViews>
    <sheetView tabSelected="1" zoomScale="85" zoomScaleNormal="85" workbookViewId="0">
      <selection activeCell="B5" sqref="B5"/>
    </sheetView>
  </sheetViews>
  <sheetFormatPr baseColWidth="10" defaultColWidth="0" defaultRowHeight="13.15" customHeight="1" zeroHeight="1"/>
  <cols>
    <col min="1" max="1" width="2.3984375" style="24" customWidth="1"/>
    <col min="2" max="2" width="74.3984375" style="24" customWidth="1"/>
    <col min="3" max="3" width="10.3984375" style="24" customWidth="1"/>
    <col min="4" max="16384" width="10.3984375" style="24" hidden="1"/>
  </cols>
  <sheetData>
    <row r="1" spans="2:2" ht="12.5"/>
    <row r="2" spans="2:2" ht="12.5"/>
    <row r="3" spans="2:2" ht="12.5"/>
    <row r="4" spans="2:2" ht="12.5">
      <c r="B4" s="231" t="s">
        <v>544</v>
      </c>
    </row>
    <row r="5" spans="2:2" ht="22.9" customHeight="1"/>
    <row r="6" spans="2:2" ht="29.9" customHeight="1">
      <c r="B6" s="25" t="s">
        <v>35</v>
      </c>
    </row>
    <row r="7" spans="2:2" ht="12.5"/>
    <row r="8" spans="2:2" ht="56">
      <c r="B8" s="86" t="s">
        <v>527</v>
      </c>
    </row>
    <row r="9" spans="2:2" ht="16.899999999999999" customHeight="1"/>
    <row r="10" spans="2:2" ht="106.9" customHeight="1">
      <c r="B10" s="97" t="s">
        <v>537</v>
      </c>
    </row>
    <row r="11" spans="2:2" ht="41.9" customHeight="1"/>
  </sheetData>
  <pageMargins left="0.78740157480314965" right="0.74803149606299213" top="0.98425196850393704" bottom="0.98425196850393704" header="0.51181102362204722" footer="0.51181102362204722"/>
  <pageSetup paperSize="9" fitToHeight="0" orientation="portrait" r:id="rId1"/>
  <headerFooter alignWithMargins="0">
    <oddHeader>&amp;L&amp;"Arial,Fett"&amp;11Personalbedarfsermittlung in Krankenhäusern&amp;"Arial,Standard"
Formblatt zur Datenaufnahme und Berechnung</oddHeader>
    <oddFooter>&amp;L&amp;A&amp;C&amp;P von &amp;N&amp;RStand: &amp;D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B860A-5207-4C27-ACC4-D8BF1E1360A5}">
  <dimension ref="B2:G176"/>
  <sheetViews>
    <sheetView workbookViewId="0">
      <pane xSplit="1" ySplit="5" topLeftCell="B169" activePane="bottomRight" state="frozen"/>
      <selection pane="topRight" activeCell="B1" sqref="B1"/>
      <selection pane="bottomLeft" activeCell="A6" sqref="A6"/>
      <selection pane="bottomRight" activeCell="A176" sqref="A176:XFD176"/>
    </sheetView>
  </sheetViews>
  <sheetFormatPr baseColWidth="10" defaultColWidth="12.296875" defaultRowHeight="14.5"/>
  <cols>
    <col min="1" max="1" width="2.3984375" style="88" customWidth="1"/>
    <col min="2" max="2" width="11.69921875" style="88" customWidth="1"/>
    <col min="3" max="3" width="11.3984375" style="88" bestFit="1" customWidth="1"/>
    <col min="4" max="4" width="39.09765625" style="88" bestFit="1" customWidth="1"/>
    <col min="5" max="5" width="31.8984375" style="88" customWidth="1"/>
    <col min="6" max="7" width="115.69921875" style="143" bestFit="1" customWidth="1"/>
    <col min="8" max="16384" width="12.296875" style="88"/>
  </cols>
  <sheetData>
    <row r="2" spans="2:7">
      <c r="B2" s="87" t="s">
        <v>156</v>
      </c>
      <c r="C2" s="87"/>
    </row>
    <row r="4" spans="2:7">
      <c r="B4" s="89" t="s">
        <v>157</v>
      </c>
      <c r="C4" s="89" t="s">
        <v>158</v>
      </c>
      <c r="D4" s="89" t="s">
        <v>159</v>
      </c>
      <c r="E4" s="89" t="s">
        <v>160</v>
      </c>
      <c r="F4" s="144" t="s">
        <v>161</v>
      </c>
      <c r="G4" s="144" t="s">
        <v>493</v>
      </c>
    </row>
    <row r="5" spans="2:7" ht="6" customHeight="1"/>
    <row r="6" spans="2:7">
      <c r="B6" s="90" t="s">
        <v>163</v>
      </c>
      <c r="C6" s="90" t="s">
        <v>164</v>
      </c>
      <c r="D6" s="91" t="s">
        <v>165</v>
      </c>
      <c r="E6" s="91" t="s">
        <v>162</v>
      </c>
      <c r="F6" s="92" t="s">
        <v>166</v>
      </c>
      <c r="G6" s="92"/>
    </row>
    <row r="7" spans="2:7">
      <c r="B7" s="90"/>
      <c r="C7" s="90"/>
      <c r="D7" s="91" t="s">
        <v>170</v>
      </c>
      <c r="E7" s="91" t="s">
        <v>169</v>
      </c>
      <c r="F7" s="92" t="s">
        <v>171</v>
      </c>
      <c r="G7" s="92"/>
    </row>
    <row r="8" spans="2:7">
      <c r="B8" s="90"/>
      <c r="C8" s="90"/>
      <c r="D8" s="91" t="s">
        <v>174</v>
      </c>
      <c r="E8" s="91" t="s">
        <v>173</v>
      </c>
      <c r="F8" s="92" t="s">
        <v>175</v>
      </c>
      <c r="G8" s="92"/>
    </row>
    <row r="9" spans="2:7">
      <c r="B9" s="90"/>
      <c r="C9" s="90"/>
      <c r="D9" s="91"/>
      <c r="E9" s="91" t="s">
        <v>176</v>
      </c>
      <c r="F9" s="92" t="s">
        <v>177</v>
      </c>
      <c r="G9" s="92"/>
    </row>
    <row r="10" spans="2:7">
      <c r="B10" s="90"/>
      <c r="C10" s="90"/>
      <c r="D10" s="91"/>
      <c r="E10" s="96" t="s">
        <v>184</v>
      </c>
      <c r="F10" s="145" t="s">
        <v>185</v>
      </c>
      <c r="G10" s="145"/>
    </row>
    <row r="11" spans="2:7">
      <c r="B11" s="90"/>
      <c r="C11" s="90"/>
      <c r="D11" s="93" t="s">
        <v>178</v>
      </c>
      <c r="E11" s="93" t="s">
        <v>162</v>
      </c>
      <c r="F11" s="94" t="s">
        <v>296</v>
      </c>
      <c r="G11" s="94"/>
    </row>
    <row r="12" spans="2:7">
      <c r="B12" s="90"/>
      <c r="C12" s="90"/>
      <c r="D12" s="93" t="s">
        <v>181</v>
      </c>
      <c r="E12" s="93" t="s">
        <v>162</v>
      </c>
      <c r="F12" s="94" t="s">
        <v>296</v>
      </c>
      <c r="G12" s="94"/>
    </row>
    <row r="13" spans="2:7">
      <c r="B13" s="98"/>
      <c r="C13" s="98"/>
      <c r="D13" s="91" t="s">
        <v>174</v>
      </c>
      <c r="E13" s="99" t="s">
        <v>188</v>
      </c>
      <c r="F13" s="92" t="s">
        <v>175</v>
      </c>
      <c r="G13" s="92"/>
    </row>
    <row r="14" spans="2:7">
      <c r="B14" s="90"/>
      <c r="C14" s="90"/>
      <c r="D14" s="91" t="s">
        <v>174</v>
      </c>
      <c r="E14" s="101" t="s">
        <v>193</v>
      </c>
      <c r="F14" s="146" t="s">
        <v>190</v>
      </c>
      <c r="G14" s="146"/>
    </row>
    <row r="15" spans="2:7">
      <c r="B15" s="90"/>
      <c r="C15" s="90"/>
      <c r="D15" s="93" t="s">
        <v>181</v>
      </c>
      <c r="E15" s="100" t="s">
        <v>191</v>
      </c>
      <c r="F15" s="146" t="s">
        <v>190</v>
      </c>
      <c r="G15" s="146"/>
    </row>
    <row r="16" spans="2:7">
      <c r="B16" s="102" t="s">
        <v>164</v>
      </c>
      <c r="C16" s="102" t="s">
        <v>203</v>
      </c>
      <c r="D16" s="103" t="s">
        <v>194</v>
      </c>
      <c r="E16" s="103" t="s">
        <v>195</v>
      </c>
      <c r="F16" s="147" t="s">
        <v>196</v>
      </c>
      <c r="G16" s="147"/>
    </row>
    <row r="17" spans="2:7">
      <c r="B17" s="90"/>
      <c r="C17" s="90"/>
      <c r="D17" s="103" t="s">
        <v>113</v>
      </c>
      <c r="E17" s="103" t="s">
        <v>197</v>
      </c>
      <c r="F17" s="147" t="s">
        <v>199</v>
      </c>
      <c r="G17" s="147"/>
    </row>
    <row r="18" spans="2:7">
      <c r="B18" s="90"/>
      <c r="C18" s="90"/>
      <c r="D18" s="91"/>
      <c r="E18" s="103" t="s">
        <v>198</v>
      </c>
      <c r="F18" s="147" t="s">
        <v>199</v>
      </c>
      <c r="G18" s="147"/>
    </row>
    <row r="19" spans="2:7">
      <c r="B19" s="90"/>
      <c r="C19" s="90"/>
      <c r="D19" s="91" t="s">
        <v>200</v>
      </c>
      <c r="E19" s="103" t="s">
        <v>201</v>
      </c>
      <c r="F19" s="147" t="s">
        <v>202</v>
      </c>
      <c r="G19" s="147"/>
    </row>
    <row r="20" spans="2:7">
      <c r="B20" s="90"/>
      <c r="C20" s="90"/>
      <c r="D20" s="104" t="s">
        <v>206</v>
      </c>
      <c r="E20" s="104" t="s">
        <v>204</v>
      </c>
      <c r="F20" s="148" t="s">
        <v>205</v>
      </c>
      <c r="G20" s="148"/>
    </row>
    <row r="21" spans="2:7">
      <c r="B21" s="106" t="s">
        <v>203</v>
      </c>
      <c r="C21" s="106" t="s">
        <v>209</v>
      </c>
      <c r="D21" s="105" t="s">
        <v>200</v>
      </c>
      <c r="E21" s="105" t="s">
        <v>207</v>
      </c>
      <c r="F21" s="149" t="s">
        <v>208</v>
      </c>
      <c r="G21" s="149"/>
    </row>
    <row r="22" spans="2:7">
      <c r="B22" s="106" t="s">
        <v>209</v>
      </c>
      <c r="C22" s="107" t="s">
        <v>210</v>
      </c>
      <c r="D22" s="108" t="s">
        <v>178</v>
      </c>
      <c r="E22" s="108" t="s">
        <v>211</v>
      </c>
      <c r="F22" s="109" t="s">
        <v>212</v>
      </c>
      <c r="G22" s="109"/>
    </row>
    <row r="23" spans="2:7">
      <c r="B23" s="90"/>
      <c r="C23" s="90"/>
      <c r="D23" s="108" t="s">
        <v>181</v>
      </c>
      <c r="E23" s="108" t="s">
        <v>211</v>
      </c>
      <c r="F23" s="109" t="s">
        <v>212</v>
      </c>
      <c r="G23" s="109"/>
    </row>
    <row r="24" spans="2:7">
      <c r="B24" s="90"/>
      <c r="C24" s="90"/>
      <c r="D24" s="91" t="s">
        <v>174</v>
      </c>
      <c r="E24" s="108" t="s">
        <v>213</v>
      </c>
      <c r="F24" s="109" t="s">
        <v>214</v>
      </c>
      <c r="G24" s="109"/>
    </row>
    <row r="25" spans="2:7">
      <c r="B25" s="90"/>
      <c r="C25" s="90"/>
      <c r="D25" s="108" t="s">
        <v>178</v>
      </c>
      <c r="E25" s="108" t="s">
        <v>215</v>
      </c>
      <c r="F25" s="109" t="s">
        <v>216</v>
      </c>
      <c r="G25" s="109"/>
    </row>
    <row r="26" spans="2:7">
      <c r="B26" s="90"/>
      <c r="C26" s="90"/>
      <c r="D26" s="108" t="s">
        <v>181</v>
      </c>
      <c r="E26" s="108" t="s">
        <v>217</v>
      </c>
      <c r="F26" s="109" t="s">
        <v>216</v>
      </c>
      <c r="G26" s="109"/>
    </row>
    <row r="27" spans="2:7">
      <c r="B27" s="90"/>
      <c r="C27" s="90"/>
      <c r="D27" s="108" t="s">
        <v>170</v>
      </c>
      <c r="E27" s="108" t="s">
        <v>220</v>
      </c>
      <c r="F27" s="109" t="s">
        <v>221</v>
      </c>
      <c r="G27" s="109"/>
    </row>
    <row r="28" spans="2:7">
      <c r="B28" s="90"/>
      <c r="C28" s="90"/>
      <c r="D28" s="108" t="s">
        <v>170</v>
      </c>
      <c r="E28" s="108" t="s">
        <v>222</v>
      </c>
      <c r="F28" s="109" t="s">
        <v>223</v>
      </c>
      <c r="G28" s="109"/>
    </row>
    <row r="29" spans="2:7">
      <c r="B29" s="90"/>
      <c r="C29" s="90"/>
      <c r="D29" s="108" t="s">
        <v>178</v>
      </c>
      <c r="E29" s="108" t="s">
        <v>224</v>
      </c>
      <c r="F29" s="109" t="s">
        <v>225</v>
      </c>
      <c r="G29" s="109"/>
    </row>
    <row r="30" spans="2:7">
      <c r="B30" s="90"/>
      <c r="C30" s="90"/>
      <c r="D30" s="108" t="s">
        <v>181</v>
      </c>
      <c r="E30" s="108" t="s">
        <v>224</v>
      </c>
      <c r="F30" s="109" t="s">
        <v>225</v>
      </c>
      <c r="G30" s="109"/>
    </row>
    <row r="31" spans="2:7" ht="29">
      <c r="B31" s="90"/>
      <c r="C31" s="90"/>
      <c r="D31" s="108" t="s">
        <v>178</v>
      </c>
      <c r="E31" s="108" t="s">
        <v>227</v>
      </c>
      <c r="F31" s="109" t="s">
        <v>226</v>
      </c>
      <c r="G31" s="109"/>
    </row>
    <row r="32" spans="2:7" ht="29">
      <c r="B32" s="90"/>
      <c r="C32" s="90"/>
      <c r="D32" s="108" t="s">
        <v>181</v>
      </c>
      <c r="E32" s="108" t="s">
        <v>228</v>
      </c>
      <c r="F32" s="109" t="s">
        <v>226</v>
      </c>
      <c r="G32" s="109"/>
    </row>
    <row r="33" spans="2:7">
      <c r="B33" s="107" t="s">
        <v>210</v>
      </c>
      <c r="C33" s="107" t="s">
        <v>210</v>
      </c>
      <c r="D33" s="108" t="s">
        <v>170</v>
      </c>
      <c r="E33" s="109" t="s">
        <v>229</v>
      </c>
      <c r="F33" s="109" t="s">
        <v>230</v>
      </c>
      <c r="G33" s="109"/>
    </row>
    <row r="34" spans="2:7">
      <c r="B34" s="90"/>
      <c r="C34" s="90"/>
      <c r="D34" s="108" t="s">
        <v>170</v>
      </c>
      <c r="E34" s="108" t="s">
        <v>231</v>
      </c>
      <c r="F34" s="109" t="s">
        <v>230</v>
      </c>
      <c r="G34" s="109"/>
    </row>
    <row r="35" spans="2:7">
      <c r="B35" s="90"/>
      <c r="C35" s="90"/>
      <c r="D35" s="91" t="s">
        <v>174</v>
      </c>
      <c r="E35" s="108" t="s">
        <v>232</v>
      </c>
      <c r="F35" s="109" t="s">
        <v>233</v>
      </c>
      <c r="G35" s="109"/>
    </row>
    <row r="36" spans="2:7">
      <c r="B36" s="107" t="s">
        <v>210</v>
      </c>
      <c r="C36" s="118" t="s">
        <v>247</v>
      </c>
      <c r="D36" s="91" t="s">
        <v>174</v>
      </c>
      <c r="E36" s="119" t="s">
        <v>248</v>
      </c>
      <c r="F36" s="129" t="s">
        <v>249</v>
      </c>
      <c r="G36" s="129"/>
    </row>
    <row r="37" spans="2:7">
      <c r="B37" s="90"/>
      <c r="C37" s="90"/>
      <c r="D37" s="91" t="s">
        <v>174</v>
      </c>
      <c r="E37" s="119" t="s">
        <v>250</v>
      </c>
      <c r="F37" s="129" t="s">
        <v>263</v>
      </c>
      <c r="G37" s="129"/>
    </row>
    <row r="38" spans="2:7">
      <c r="B38" s="90"/>
      <c r="C38" s="90"/>
      <c r="D38" s="91" t="s">
        <v>174</v>
      </c>
      <c r="E38" s="119" t="s">
        <v>251</v>
      </c>
      <c r="F38" s="129" t="s">
        <v>263</v>
      </c>
      <c r="G38" s="129"/>
    </row>
    <row r="39" spans="2:7">
      <c r="B39" s="90"/>
      <c r="C39" s="90"/>
      <c r="D39" s="91" t="s">
        <v>174</v>
      </c>
      <c r="E39" s="119" t="s">
        <v>252</v>
      </c>
      <c r="F39" s="129" t="s">
        <v>263</v>
      </c>
      <c r="G39" s="129"/>
    </row>
    <row r="40" spans="2:7">
      <c r="B40" s="90"/>
      <c r="C40" s="90"/>
      <c r="D40" s="91" t="s">
        <v>174</v>
      </c>
      <c r="E40" s="119" t="s">
        <v>253</v>
      </c>
      <c r="F40" s="129" t="s">
        <v>263</v>
      </c>
      <c r="G40" s="129"/>
    </row>
    <row r="41" spans="2:7">
      <c r="B41" s="90"/>
      <c r="C41" s="90"/>
      <c r="D41" s="91" t="s">
        <v>174</v>
      </c>
      <c r="E41" s="119" t="s">
        <v>254</v>
      </c>
      <c r="F41" s="129" t="s">
        <v>262</v>
      </c>
      <c r="G41" s="129"/>
    </row>
    <row r="42" spans="2:7">
      <c r="B42" s="90"/>
      <c r="C42" s="90"/>
      <c r="D42" s="91" t="s">
        <v>174</v>
      </c>
      <c r="E42" s="119" t="s">
        <v>255</v>
      </c>
      <c r="F42" s="129" t="s">
        <v>262</v>
      </c>
      <c r="G42" s="129"/>
    </row>
    <row r="43" spans="2:7">
      <c r="B43" s="90"/>
      <c r="C43" s="90"/>
      <c r="D43" s="91" t="s">
        <v>174</v>
      </c>
      <c r="E43" s="119" t="s">
        <v>256</v>
      </c>
      <c r="F43" s="129" t="s">
        <v>262</v>
      </c>
      <c r="G43" s="129"/>
    </row>
    <row r="44" spans="2:7">
      <c r="B44" s="90"/>
      <c r="C44" s="90"/>
      <c r="D44" s="91" t="s">
        <v>174</v>
      </c>
      <c r="E44" s="119" t="s">
        <v>257</v>
      </c>
      <c r="F44" s="129" t="s">
        <v>262</v>
      </c>
      <c r="G44" s="129"/>
    </row>
    <row r="45" spans="2:7">
      <c r="B45" s="90"/>
      <c r="C45" s="90"/>
      <c r="D45" s="91" t="s">
        <v>174</v>
      </c>
      <c r="E45" s="119" t="s">
        <v>258</v>
      </c>
      <c r="F45" s="129" t="s">
        <v>263</v>
      </c>
      <c r="G45" s="129"/>
    </row>
    <row r="46" spans="2:7">
      <c r="B46" s="90"/>
      <c r="C46" s="90"/>
      <c r="D46" s="91" t="s">
        <v>174</v>
      </c>
      <c r="E46" s="119" t="s">
        <v>259</v>
      </c>
      <c r="F46" s="129" t="s">
        <v>263</v>
      </c>
      <c r="G46" s="129"/>
    </row>
    <row r="47" spans="2:7">
      <c r="B47" s="90"/>
      <c r="C47" s="90"/>
      <c r="D47" s="91" t="s">
        <v>174</v>
      </c>
      <c r="E47" s="119" t="s">
        <v>260</v>
      </c>
      <c r="F47" s="129" t="s">
        <v>263</v>
      </c>
      <c r="G47" s="129"/>
    </row>
    <row r="48" spans="2:7">
      <c r="B48" s="90"/>
      <c r="C48" s="90"/>
      <c r="D48" s="91" t="s">
        <v>174</v>
      </c>
      <c r="E48" s="119" t="s">
        <v>261</v>
      </c>
      <c r="F48" s="129" t="s">
        <v>263</v>
      </c>
      <c r="G48" s="129"/>
    </row>
    <row r="49" spans="2:7">
      <c r="B49" s="90"/>
      <c r="C49" s="90"/>
      <c r="D49" s="119" t="s">
        <v>34</v>
      </c>
      <c r="E49" s="119" t="s">
        <v>264</v>
      </c>
      <c r="F49" s="129" t="s">
        <v>265</v>
      </c>
      <c r="G49" s="129"/>
    </row>
    <row r="50" spans="2:7" ht="29">
      <c r="B50" s="90"/>
      <c r="C50" s="90"/>
      <c r="D50" s="119" t="s">
        <v>34</v>
      </c>
      <c r="E50" s="119" t="s">
        <v>264</v>
      </c>
      <c r="F50" s="129" t="s">
        <v>266</v>
      </c>
      <c r="G50" s="129"/>
    </row>
    <row r="51" spans="2:7">
      <c r="B51" s="90"/>
      <c r="C51" s="90"/>
      <c r="D51" s="119" t="s">
        <v>34</v>
      </c>
      <c r="E51" s="119" t="s">
        <v>264</v>
      </c>
      <c r="F51" s="129" t="s">
        <v>267</v>
      </c>
      <c r="G51" s="129"/>
    </row>
    <row r="52" spans="2:7">
      <c r="B52" s="90"/>
      <c r="C52" s="90"/>
      <c r="D52" s="119" t="s">
        <v>34</v>
      </c>
      <c r="E52" s="119" t="s">
        <v>268</v>
      </c>
      <c r="F52" s="129" t="s">
        <v>269</v>
      </c>
      <c r="G52" s="129"/>
    </row>
    <row r="53" spans="2:7">
      <c r="B53" s="90"/>
      <c r="C53" s="90"/>
      <c r="D53" s="108" t="s">
        <v>178</v>
      </c>
      <c r="E53" s="119" t="s">
        <v>270</v>
      </c>
      <c r="F53" s="129" t="s">
        <v>263</v>
      </c>
      <c r="G53" s="129"/>
    </row>
    <row r="54" spans="2:7">
      <c r="B54" s="90"/>
      <c r="C54" s="90"/>
      <c r="D54" s="108" t="s">
        <v>178</v>
      </c>
      <c r="E54" s="119" t="s">
        <v>271</v>
      </c>
      <c r="F54" s="129" t="s">
        <v>263</v>
      </c>
      <c r="G54" s="129"/>
    </row>
    <row r="55" spans="2:7">
      <c r="B55" s="90"/>
      <c r="C55" s="90"/>
      <c r="D55" s="108" t="s">
        <v>181</v>
      </c>
      <c r="E55" s="119" t="s">
        <v>270</v>
      </c>
      <c r="F55" s="129" t="s">
        <v>263</v>
      </c>
      <c r="G55" s="129"/>
    </row>
    <row r="56" spans="2:7">
      <c r="B56" s="90"/>
      <c r="C56" s="90"/>
      <c r="D56" s="108" t="s">
        <v>181</v>
      </c>
      <c r="E56" s="119" t="s">
        <v>271</v>
      </c>
      <c r="F56" s="129" t="s">
        <v>263</v>
      </c>
      <c r="G56" s="129"/>
    </row>
    <row r="57" spans="2:7">
      <c r="B57" s="90"/>
      <c r="C57" s="90"/>
      <c r="D57" s="105" t="s">
        <v>200</v>
      </c>
      <c r="E57" s="119" t="s">
        <v>272</v>
      </c>
      <c r="F57" s="129" t="s">
        <v>263</v>
      </c>
      <c r="G57" s="129"/>
    </row>
    <row r="58" spans="2:7">
      <c r="B58" s="90"/>
      <c r="C58" s="90"/>
      <c r="D58" s="91" t="s">
        <v>174</v>
      </c>
      <c r="E58" s="125" t="s">
        <v>282</v>
      </c>
      <c r="F58" s="150" t="s">
        <v>283</v>
      </c>
      <c r="G58" s="150"/>
    </row>
    <row r="59" spans="2:7">
      <c r="B59" s="90"/>
      <c r="C59" s="90"/>
      <c r="D59" s="105" t="s">
        <v>200</v>
      </c>
      <c r="E59" s="126" t="s">
        <v>284</v>
      </c>
      <c r="F59" s="129" t="s">
        <v>263</v>
      </c>
      <c r="G59" s="129"/>
    </row>
    <row r="60" spans="2:7">
      <c r="B60" s="127" t="s">
        <v>247</v>
      </c>
      <c r="C60" s="127" t="s">
        <v>285</v>
      </c>
      <c r="D60" s="105" t="s">
        <v>200</v>
      </c>
      <c r="E60" s="132" t="s">
        <v>302</v>
      </c>
      <c r="F60" s="131" t="s">
        <v>295</v>
      </c>
      <c r="G60" s="131"/>
    </row>
    <row r="61" spans="2:7">
      <c r="B61" s="90"/>
      <c r="C61" s="90"/>
      <c r="D61" s="104" t="s">
        <v>206</v>
      </c>
      <c r="E61" s="130" t="s">
        <v>298</v>
      </c>
      <c r="F61" s="151" t="s">
        <v>295</v>
      </c>
      <c r="G61" s="151"/>
    </row>
    <row r="62" spans="2:7">
      <c r="B62" s="90"/>
      <c r="C62" s="90"/>
      <c r="D62" s="128" t="s">
        <v>170</v>
      </c>
      <c r="E62" s="128" t="s">
        <v>286</v>
      </c>
      <c r="F62" s="131" t="s">
        <v>297</v>
      </c>
      <c r="G62" s="131"/>
    </row>
    <row r="63" spans="2:7" ht="29">
      <c r="B63" s="90"/>
      <c r="C63" s="90"/>
      <c r="D63" s="128" t="s">
        <v>34</v>
      </c>
      <c r="E63" s="128" t="s">
        <v>292</v>
      </c>
      <c r="F63" s="131" t="s">
        <v>299</v>
      </c>
      <c r="G63" s="131"/>
    </row>
    <row r="64" spans="2:7">
      <c r="B64" s="90"/>
      <c r="C64" s="90"/>
      <c r="D64" s="91" t="s">
        <v>174</v>
      </c>
      <c r="E64" s="128" t="s">
        <v>293</v>
      </c>
      <c r="F64" s="131" t="s">
        <v>300</v>
      </c>
      <c r="G64" s="131"/>
    </row>
    <row r="65" spans="2:7">
      <c r="B65" s="90"/>
      <c r="C65" s="90"/>
      <c r="D65" s="128" t="s">
        <v>113</v>
      </c>
      <c r="E65" s="128" t="s">
        <v>294</v>
      </c>
      <c r="F65" s="131" t="s">
        <v>301</v>
      </c>
      <c r="G65" s="131"/>
    </row>
    <row r="66" spans="2:7">
      <c r="B66" s="133" t="s">
        <v>285</v>
      </c>
      <c r="C66" s="133" t="s">
        <v>303</v>
      </c>
      <c r="D66" s="134" t="s">
        <v>34</v>
      </c>
      <c r="E66" s="91"/>
      <c r="F66" s="152" t="s">
        <v>304</v>
      </c>
      <c r="G66" s="152"/>
    </row>
    <row r="67" spans="2:7">
      <c r="B67" s="90"/>
      <c r="C67" s="90"/>
      <c r="D67" s="93" t="s">
        <v>174</v>
      </c>
      <c r="E67" s="91"/>
      <c r="F67" s="153" t="s">
        <v>314</v>
      </c>
      <c r="G67" s="153"/>
    </row>
    <row r="68" spans="2:7">
      <c r="B68" s="90"/>
      <c r="C68" s="90"/>
      <c r="D68" s="93" t="s">
        <v>174</v>
      </c>
      <c r="E68" s="91"/>
      <c r="F68" s="152" t="s">
        <v>306</v>
      </c>
      <c r="G68" s="152"/>
    </row>
    <row r="69" spans="2:7" ht="29">
      <c r="B69" s="90"/>
      <c r="C69" s="90"/>
      <c r="D69" s="93" t="s">
        <v>174</v>
      </c>
      <c r="E69" s="91"/>
      <c r="F69" s="152" t="s">
        <v>305</v>
      </c>
      <c r="G69" s="152"/>
    </row>
    <row r="70" spans="2:7" ht="29">
      <c r="B70" s="90"/>
      <c r="C70" s="90"/>
      <c r="D70" s="93" t="s">
        <v>174</v>
      </c>
      <c r="E70" s="91"/>
      <c r="F70" s="94" t="s">
        <v>315</v>
      </c>
      <c r="G70" s="94"/>
    </row>
    <row r="71" spans="2:7">
      <c r="B71" s="90"/>
      <c r="C71" s="90"/>
      <c r="D71" s="93" t="s">
        <v>178</v>
      </c>
      <c r="E71" s="91"/>
      <c r="F71" s="167" t="s">
        <v>371</v>
      </c>
      <c r="G71" s="167"/>
    </row>
    <row r="72" spans="2:7">
      <c r="B72" s="90"/>
      <c r="C72" s="90"/>
      <c r="D72" s="93" t="s">
        <v>181</v>
      </c>
      <c r="E72" s="91"/>
      <c r="F72" s="167" t="s">
        <v>371</v>
      </c>
      <c r="G72" s="167"/>
    </row>
    <row r="73" spans="2:7" ht="29">
      <c r="B73" s="90"/>
      <c r="C73" s="90"/>
      <c r="D73" s="142" t="s">
        <v>170</v>
      </c>
      <c r="E73" s="91"/>
      <c r="F73" s="154" t="s">
        <v>318</v>
      </c>
      <c r="G73" s="154"/>
    </row>
    <row r="74" spans="2:7">
      <c r="B74" s="156" t="s">
        <v>303</v>
      </c>
      <c r="C74" s="156" t="s">
        <v>322</v>
      </c>
      <c r="D74" s="157" t="s">
        <v>323</v>
      </c>
      <c r="E74" s="157" t="s">
        <v>324</v>
      </c>
      <c r="F74" s="158" t="s">
        <v>331</v>
      </c>
      <c r="G74" s="158"/>
    </row>
    <row r="75" spans="2:7">
      <c r="B75" s="156"/>
      <c r="C75" s="156"/>
      <c r="D75" s="157" t="s">
        <v>323</v>
      </c>
      <c r="E75" s="157" t="s">
        <v>325</v>
      </c>
      <c r="F75" s="158" t="s">
        <v>332</v>
      </c>
      <c r="G75" s="158"/>
    </row>
    <row r="76" spans="2:7">
      <c r="B76" s="90"/>
      <c r="C76" s="90"/>
      <c r="D76" s="157" t="s">
        <v>323</v>
      </c>
      <c r="E76" s="157" t="s">
        <v>215</v>
      </c>
      <c r="F76" s="158" t="s">
        <v>327</v>
      </c>
      <c r="G76" s="158"/>
    </row>
    <row r="77" spans="2:7">
      <c r="B77" s="90"/>
      <c r="C77" s="90"/>
      <c r="D77" s="157" t="s">
        <v>323</v>
      </c>
      <c r="E77" s="157" t="s">
        <v>328</v>
      </c>
      <c r="F77" s="158" t="s">
        <v>333</v>
      </c>
      <c r="G77" s="158"/>
    </row>
    <row r="78" spans="2:7">
      <c r="B78" s="90"/>
      <c r="C78" s="90"/>
      <c r="D78" s="157" t="s">
        <v>181</v>
      </c>
      <c r="E78" s="157" t="s">
        <v>324</v>
      </c>
      <c r="F78" s="158" t="s">
        <v>331</v>
      </c>
      <c r="G78" s="158"/>
    </row>
    <row r="79" spans="2:7">
      <c r="B79" s="90"/>
      <c r="C79" s="90"/>
      <c r="D79" s="157" t="s">
        <v>181</v>
      </c>
      <c r="E79" s="157" t="s">
        <v>217</v>
      </c>
      <c r="F79" s="158" t="s">
        <v>334</v>
      </c>
      <c r="G79" s="158"/>
    </row>
    <row r="80" spans="2:7">
      <c r="B80" s="90"/>
      <c r="C80" s="90"/>
      <c r="D80" s="157" t="s">
        <v>174</v>
      </c>
      <c r="E80" s="157" t="s">
        <v>329</v>
      </c>
      <c r="F80" s="158" t="s">
        <v>326</v>
      </c>
      <c r="G80" s="158"/>
    </row>
    <row r="81" spans="2:7" ht="29">
      <c r="B81" s="156" t="s">
        <v>322</v>
      </c>
      <c r="C81" s="159" t="s">
        <v>335</v>
      </c>
      <c r="D81" s="93" t="s">
        <v>178</v>
      </c>
      <c r="E81" s="93" t="s">
        <v>336</v>
      </c>
      <c r="F81" s="164" t="s">
        <v>346</v>
      </c>
      <c r="G81" s="164"/>
    </row>
    <row r="82" spans="2:7" ht="29">
      <c r="B82" s="90"/>
      <c r="C82" s="90"/>
      <c r="D82" s="93" t="s">
        <v>181</v>
      </c>
      <c r="E82" s="93" t="s">
        <v>328</v>
      </c>
      <c r="F82" s="164" t="s">
        <v>346</v>
      </c>
      <c r="G82" s="164"/>
    </row>
    <row r="83" spans="2:7" ht="29">
      <c r="B83" s="90"/>
      <c r="C83" s="90"/>
      <c r="D83" s="93" t="s">
        <v>200</v>
      </c>
      <c r="E83" s="93" t="s">
        <v>337</v>
      </c>
      <c r="F83" s="164" t="s">
        <v>346</v>
      </c>
      <c r="G83" s="164"/>
    </row>
    <row r="84" spans="2:7">
      <c r="B84" s="90"/>
      <c r="C84" s="90"/>
      <c r="D84" s="93" t="s">
        <v>174</v>
      </c>
      <c r="E84" s="93"/>
      <c r="F84" s="164" t="s">
        <v>338</v>
      </c>
      <c r="G84" s="164"/>
    </row>
    <row r="85" spans="2:7" ht="29">
      <c r="B85" s="90"/>
      <c r="C85" s="90"/>
      <c r="D85" s="93" t="s">
        <v>174</v>
      </c>
      <c r="E85" s="93" t="s">
        <v>340</v>
      </c>
      <c r="F85" s="164" t="s">
        <v>346</v>
      </c>
      <c r="G85" s="164"/>
    </row>
    <row r="86" spans="2:7" ht="29">
      <c r="B86" s="90"/>
      <c r="C86" s="90"/>
      <c r="D86" s="93" t="s">
        <v>174</v>
      </c>
      <c r="E86" s="93" t="s">
        <v>345</v>
      </c>
      <c r="F86" s="168" t="s">
        <v>346</v>
      </c>
      <c r="G86" s="168"/>
    </row>
    <row r="87" spans="2:7">
      <c r="B87" s="90"/>
      <c r="C87" s="90"/>
      <c r="D87" s="93" t="s">
        <v>174</v>
      </c>
      <c r="E87" s="93" t="s">
        <v>368</v>
      </c>
      <c r="F87" s="164" t="s">
        <v>339</v>
      </c>
      <c r="G87" s="164"/>
    </row>
    <row r="88" spans="2:7">
      <c r="B88" s="90"/>
      <c r="C88" s="90"/>
      <c r="D88" s="93" t="s">
        <v>174</v>
      </c>
      <c r="E88" s="93" t="s">
        <v>341</v>
      </c>
      <c r="F88" s="164" t="s">
        <v>369</v>
      </c>
      <c r="G88" s="164"/>
    </row>
    <row r="89" spans="2:7">
      <c r="B89" s="90"/>
      <c r="C89" s="90"/>
      <c r="D89" s="93" t="s">
        <v>174</v>
      </c>
      <c r="E89" s="93"/>
      <c r="F89" s="164" t="s">
        <v>342</v>
      </c>
      <c r="G89" s="164"/>
    </row>
    <row r="90" spans="2:7" ht="29">
      <c r="B90" s="90"/>
      <c r="C90" s="90"/>
      <c r="D90" s="93" t="s">
        <v>174</v>
      </c>
      <c r="E90" s="93" t="s">
        <v>343</v>
      </c>
      <c r="F90" s="164" t="s">
        <v>346</v>
      </c>
      <c r="G90" s="164"/>
    </row>
    <row r="91" spans="2:7">
      <c r="B91" s="90"/>
      <c r="C91" s="90"/>
      <c r="D91" s="93" t="s">
        <v>174</v>
      </c>
      <c r="E91" s="93" t="s">
        <v>344</v>
      </c>
      <c r="F91" s="164" t="s">
        <v>370</v>
      </c>
      <c r="G91" s="164"/>
    </row>
    <row r="92" spans="2:7">
      <c r="B92" s="90"/>
      <c r="C92" s="90"/>
      <c r="D92" s="93" t="s">
        <v>178</v>
      </c>
      <c r="E92" s="93" t="s">
        <v>348</v>
      </c>
      <c r="F92" s="164" t="s">
        <v>347</v>
      </c>
      <c r="G92" s="164"/>
    </row>
    <row r="93" spans="2:7">
      <c r="B93" s="90"/>
      <c r="C93" s="90"/>
      <c r="D93" s="93" t="s">
        <v>181</v>
      </c>
      <c r="E93" s="93" t="s">
        <v>365</v>
      </c>
      <c r="F93" s="164" t="s">
        <v>347</v>
      </c>
      <c r="G93" s="164"/>
    </row>
    <row r="94" spans="2:7">
      <c r="B94" s="90"/>
      <c r="C94" s="90"/>
      <c r="D94" s="93" t="s">
        <v>200</v>
      </c>
      <c r="E94" s="93" t="s">
        <v>349</v>
      </c>
      <c r="F94" s="164" t="s">
        <v>347</v>
      </c>
      <c r="G94" s="164"/>
    </row>
    <row r="95" spans="2:7">
      <c r="B95" s="90"/>
      <c r="C95" s="90"/>
      <c r="D95" s="93" t="s">
        <v>206</v>
      </c>
      <c r="E95" s="93" t="s">
        <v>350</v>
      </c>
      <c r="F95" s="164" t="s">
        <v>347</v>
      </c>
      <c r="G95" s="164"/>
    </row>
    <row r="96" spans="2:7">
      <c r="B96" s="159" t="s">
        <v>335</v>
      </c>
      <c r="C96" s="162" t="s">
        <v>351</v>
      </c>
      <c r="D96" s="93" t="s">
        <v>352</v>
      </c>
      <c r="E96" s="93" t="s">
        <v>353</v>
      </c>
      <c r="F96" s="164" t="s">
        <v>354</v>
      </c>
      <c r="G96" s="164"/>
    </row>
    <row r="97" spans="2:7">
      <c r="B97" s="90"/>
      <c r="C97" s="90"/>
      <c r="D97" s="163" t="s">
        <v>178</v>
      </c>
      <c r="E97" s="165" t="s">
        <v>366</v>
      </c>
      <c r="F97" s="166" t="s">
        <v>355</v>
      </c>
      <c r="G97" s="166"/>
    </row>
    <row r="98" spans="2:7">
      <c r="B98" s="90"/>
      <c r="C98" s="90"/>
      <c r="D98" s="163" t="s">
        <v>194</v>
      </c>
      <c r="E98" s="163" t="s">
        <v>356</v>
      </c>
      <c r="F98" s="166" t="s">
        <v>357</v>
      </c>
      <c r="G98" s="166"/>
    </row>
    <row r="99" spans="2:7">
      <c r="B99" s="90"/>
      <c r="C99" s="90"/>
      <c r="D99" s="163" t="s">
        <v>194</v>
      </c>
      <c r="E99" s="163" t="s">
        <v>358</v>
      </c>
      <c r="F99" s="166" t="s">
        <v>357</v>
      </c>
      <c r="G99" s="166"/>
    </row>
    <row r="100" spans="2:7">
      <c r="B100" s="90"/>
      <c r="C100" s="90"/>
      <c r="D100" s="160" t="s">
        <v>174</v>
      </c>
      <c r="E100" s="163" t="s">
        <v>359</v>
      </c>
      <c r="F100" s="166" t="s">
        <v>360</v>
      </c>
      <c r="G100" s="166"/>
    </row>
    <row r="101" spans="2:7">
      <c r="B101" s="90"/>
      <c r="C101" s="90"/>
      <c r="D101" s="160" t="s">
        <v>174</v>
      </c>
      <c r="E101" s="163" t="s">
        <v>361</v>
      </c>
      <c r="F101" s="166" t="s">
        <v>360</v>
      </c>
      <c r="G101" s="166"/>
    </row>
    <row r="102" spans="2:7">
      <c r="B102" s="90"/>
      <c r="C102" s="90"/>
      <c r="D102" s="160" t="s">
        <v>174</v>
      </c>
      <c r="E102" s="163" t="s">
        <v>362</v>
      </c>
      <c r="F102" s="166" t="s">
        <v>364</v>
      </c>
      <c r="G102" s="166"/>
    </row>
    <row r="103" spans="2:7">
      <c r="B103" s="90"/>
      <c r="C103" s="90"/>
      <c r="D103" s="160" t="s">
        <v>174</v>
      </c>
      <c r="E103" s="163" t="s">
        <v>363</v>
      </c>
      <c r="F103" s="166" t="s">
        <v>364</v>
      </c>
      <c r="G103" s="166"/>
    </row>
    <row r="104" spans="2:7" ht="29">
      <c r="B104" s="90"/>
      <c r="C104" s="90"/>
      <c r="D104" s="160" t="s">
        <v>174</v>
      </c>
      <c r="E104" s="167" t="s">
        <v>367</v>
      </c>
      <c r="F104" s="169" t="s">
        <v>374</v>
      </c>
      <c r="G104" s="169"/>
    </row>
    <row r="105" spans="2:7">
      <c r="B105" s="90"/>
      <c r="C105" s="90"/>
      <c r="D105" s="93" t="s">
        <v>178</v>
      </c>
      <c r="E105" s="167" t="s">
        <v>373</v>
      </c>
      <c r="F105" s="167" t="s">
        <v>372</v>
      </c>
      <c r="G105" s="167"/>
    </row>
    <row r="106" spans="2:7">
      <c r="B106" s="170" t="s">
        <v>351</v>
      </c>
      <c r="C106" s="170" t="s">
        <v>375</v>
      </c>
      <c r="D106" s="128" t="s">
        <v>34</v>
      </c>
      <c r="E106" s="171" t="s">
        <v>376</v>
      </c>
      <c r="F106" s="171" t="s">
        <v>377</v>
      </c>
      <c r="G106" s="171"/>
    </row>
    <row r="107" spans="2:7">
      <c r="B107" s="90"/>
      <c r="C107" s="90"/>
      <c r="D107" s="93" t="s">
        <v>170</v>
      </c>
      <c r="E107" s="171" t="s">
        <v>286</v>
      </c>
      <c r="F107" s="171" t="s">
        <v>378</v>
      </c>
      <c r="G107" s="171"/>
    </row>
    <row r="108" spans="2:7">
      <c r="B108" s="90"/>
      <c r="C108" s="90"/>
      <c r="D108" s="93" t="s">
        <v>206</v>
      </c>
      <c r="E108" s="171" t="s">
        <v>379</v>
      </c>
      <c r="F108" s="171" t="s">
        <v>381</v>
      </c>
      <c r="G108" s="171"/>
    </row>
    <row r="109" spans="2:7">
      <c r="B109" s="90"/>
      <c r="C109" s="90"/>
      <c r="D109" s="93" t="s">
        <v>178</v>
      </c>
      <c r="E109" s="94" t="s">
        <v>336</v>
      </c>
      <c r="F109" s="94" t="s">
        <v>382</v>
      </c>
      <c r="G109" s="94"/>
    </row>
    <row r="110" spans="2:7" ht="29">
      <c r="B110" s="90"/>
      <c r="C110" s="90"/>
      <c r="D110" s="93" t="s">
        <v>178</v>
      </c>
      <c r="E110" s="94" t="s">
        <v>373</v>
      </c>
      <c r="F110" s="94" t="s">
        <v>383</v>
      </c>
      <c r="G110" s="94"/>
    </row>
    <row r="111" spans="2:7">
      <c r="B111" s="90"/>
      <c r="C111" s="90"/>
      <c r="D111" s="93" t="s">
        <v>178</v>
      </c>
      <c r="E111" s="94" t="s">
        <v>336</v>
      </c>
      <c r="F111" s="94" t="s">
        <v>384</v>
      </c>
      <c r="G111" s="94"/>
    </row>
    <row r="112" spans="2:7">
      <c r="B112" s="90"/>
      <c r="C112" s="90"/>
      <c r="D112" s="93" t="s">
        <v>181</v>
      </c>
      <c r="E112" s="94" t="s">
        <v>328</v>
      </c>
      <c r="F112" s="94" t="s">
        <v>384</v>
      </c>
      <c r="G112" s="94"/>
    </row>
    <row r="113" spans="2:7">
      <c r="B113" s="170" t="s">
        <v>375</v>
      </c>
      <c r="C113" s="174" t="s">
        <v>385</v>
      </c>
      <c r="D113" s="93" t="s">
        <v>34</v>
      </c>
      <c r="E113" s="176" t="s">
        <v>389</v>
      </c>
      <c r="F113" s="176" t="s">
        <v>390</v>
      </c>
      <c r="G113" s="176"/>
    </row>
    <row r="114" spans="2:7">
      <c r="B114" s="90"/>
      <c r="C114" s="90"/>
      <c r="D114" s="93"/>
      <c r="E114" s="176" t="s">
        <v>391</v>
      </c>
      <c r="F114" s="176" t="s">
        <v>392</v>
      </c>
      <c r="G114" s="176"/>
    </row>
    <row r="115" spans="2:7">
      <c r="B115" s="90"/>
      <c r="C115" s="90"/>
      <c r="D115" s="93"/>
      <c r="E115" s="176" t="s">
        <v>393</v>
      </c>
      <c r="F115" s="176" t="s">
        <v>394</v>
      </c>
      <c r="G115" s="176"/>
    </row>
    <row r="116" spans="2:7">
      <c r="B116" s="90"/>
      <c r="C116" s="90"/>
      <c r="D116" s="93"/>
      <c r="E116" s="181" t="s">
        <v>403</v>
      </c>
      <c r="F116" s="181" t="s">
        <v>404</v>
      </c>
      <c r="G116" s="181"/>
    </row>
    <row r="117" spans="2:7">
      <c r="B117" s="90"/>
      <c r="C117" s="90"/>
      <c r="D117" s="160" t="s">
        <v>174</v>
      </c>
      <c r="E117" s="177" t="s">
        <v>399</v>
      </c>
      <c r="F117" s="177" t="s">
        <v>398</v>
      </c>
      <c r="G117" s="177"/>
    </row>
    <row r="118" spans="2:7">
      <c r="B118" s="90"/>
      <c r="C118" s="90"/>
      <c r="D118" s="93"/>
      <c r="E118" s="177" t="s">
        <v>395</v>
      </c>
      <c r="F118" s="177" t="s">
        <v>396</v>
      </c>
      <c r="G118" s="177"/>
    </row>
    <row r="119" spans="2:7">
      <c r="B119" s="90"/>
      <c r="C119" s="90"/>
      <c r="D119" s="93"/>
      <c r="E119" s="177" t="s">
        <v>397</v>
      </c>
      <c r="F119" s="177" t="s">
        <v>398</v>
      </c>
      <c r="G119" s="177"/>
    </row>
    <row r="120" spans="2:7">
      <c r="B120" s="90"/>
      <c r="C120" s="90"/>
      <c r="D120" s="93"/>
      <c r="E120" s="177" t="s">
        <v>359</v>
      </c>
      <c r="F120" s="177" t="s">
        <v>400</v>
      </c>
      <c r="G120" s="177"/>
    </row>
    <row r="121" spans="2:7">
      <c r="B121" s="90"/>
      <c r="C121" s="90"/>
      <c r="D121" s="93"/>
      <c r="E121" s="181" t="s">
        <v>356</v>
      </c>
      <c r="F121" s="181" t="s">
        <v>405</v>
      </c>
      <c r="G121" s="181"/>
    </row>
    <row r="122" spans="2:7">
      <c r="B122" s="90"/>
      <c r="C122" s="90"/>
      <c r="D122" s="93"/>
      <c r="E122" s="181" t="s">
        <v>358</v>
      </c>
      <c r="F122" s="181" t="s">
        <v>405</v>
      </c>
      <c r="G122" s="181"/>
    </row>
    <row r="123" spans="2:7">
      <c r="B123" s="90"/>
      <c r="C123" s="90"/>
      <c r="D123" s="93"/>
      <c r="E123" s="181" t="s">
        <v>406</v>
      </c>
      <c r="F123" s="179" t="s">
        <v>401</v>
      </c>
      <c r="G123" s="179"/>
    </row>
    <row r="124" spans="2:7">
      <c r="B124" s="90"/>
      <c r="C124" s="90"/>
      <c r="D124" s="93"/>
      <c r="E124" s="181" t="s">
        <v>407</v>
      </c>
      <c r="F124" s="179" t="s">
        <v>401</v>
      </c>
      <c r="G124" s="179"/>
    </row>
    <row r="125" spans="2:7">
      <c r="B125" s="90"/>
      <c r="C125" s="90"/>
      <c r="D125" s="93" t="s">
        <v>206</v>
      </c>
      <c r="E125" s="179" t="s">
        <v>402</v>
      </c>
      <c r="F125" s="179" t="s">
        <v>401</v>
      </c>
      <c r="G125" s="179"/>
    </row>
    <row r="126" spans="2:7">
      <c r="B126" s="90"/>
      <c r="C126" s="90"/>
      <c r="D126" s="93" t="s">
        <v>178</v>
      </c>
      <c r="E126" s="182" t="s">
        <v>408</v>
      </c>
      <c r="F126" s="182" t="s">
        <v>409</v>
      </c>
      <c r="G126" s="182"/>
    </row>
    <row r="127" spans="2:7">
      <c r="B127" s="174" t="s">
        <v>385</v>
      </c>
      <c r="C127" s="183" t="s">
        <v>411</v>
      </c>
      <c r="D127" s="93" t="s">
        <v>34</v>
      </c>
      <c r="E127" s="184" t="s">
        <v>414</v>
      </c>
      <c r="F127" s="184" t="s">
        <v>412</v>
      </c>
      <c r="G127" s="184"/>
    </row>
    <row r="128" spans="2:7">
      <c r="B128" s="90"/>
      <c r="C128" s="90"/>
      <c r="D128" s="160"/>
      <c r="E128" s="186" t="s">
        <v>420</v>
      </c>
      <c r="F128" s="186" t="s">
        <v>421</v>
      </c>
      <c r="G128" s="186"/>
    </row>
    <row r="129" spans="2:7">
      <c r="B129" s="90"/>
      <c r="C129" s="90"/>
      <c r="D129" s="160" t="s">
        <v>174</v>
      </c>
      <c r="E129" s="186" t="s">
        <v>413</v>
      </c>
      <c r="F129" s="184" t="s">
        <v>412</v>
      </c>
      <c r="G129" s="184"/>
    </row>
    <row r="130" spans="2:7">
      <c r="B130" s="90"/>
      <c r="C130" s="90"/>
      <c r="D130" s="93"/>
      <c r="E130" s="185" t="s">
        <v>415</v>
      </c>
      <c r="F130" s="185" t="s">
        <v>412</v>
      </c>
      <c r="G130" s="185"/>
    </row>
    <row r="131" spans="2:7">
      <c r="B131" s="90"/>
      <c r="C131" s="90"/>
      <c r="D131" s="93"/>
      <c r="E131" s="185" t="s">
        <v>416</v>
      </c>
      <c r="F131" s="185" t="s">
        <v>417</v>
      </c>
      <c r="G131" s="185"/>
    </row>
    <row r="132" spans="2:7">
      <c r="B132" s="90"/>
      <c r="C132" s="90"/>
      <c r="D132" s="93"/>
      <c r="E132" s="186" t="s">
        <v>419</v>
      </c>
      <c r="F132" s="186" t="s">
        <v>418</v>
      </c>
      <c r="G132" s="186"/>
    </row>
    <row r="133" spans="2:7" ht="29">
      <c r="B133" s="183" t="s">
        <v>411</v>
      </c>
      <c r="C133" s="187" t="s">
        <v>422</v>
      </c>
      <c r="D133" s="93" t="s">
        <v>178</v>
      </c>
      <c r="E133" s="188" t="s">
        <v>336</v>
      </c>
      <c r="F133" s="188" t="s">
        <v>423</v>
      </c>
      <c r="G133" s="188"/>
    </row>
    <row r="134" spans="2:7" ht="29">
      <c r="B134" s="90"/>
      <c r="C134" s="90"/>
      <c r="D134" s="93" t="s">
        <v>200</v>
      </c>
      <c r="E134" s="188" t="s">
        <v>428</v>
      </c>
      <c r="F134" s="188" t="s">
        <v>429</v>
      </c>
      <c r="G134" s="188"/>
    </row>
    <row r="135" spans="2:7" ht="29">
      <c r="B135" s="90"/>
      <c r="C135" s="90"/>
      <c r="D135" s="93" t="s">
        <v>174</v>
      </c>
      <c r="E135" s="188" t="s">
        <v>425</v>
      </c>
      <c r="F135" s="188" t="s">
        <v>424</v>
      </c>
      <c r="G135" s="188"/>
    </row>
    <row r="136" spans="2:7" ht="43.5">
      <c r="B136" s="90"/>
      <c r="C136" s="90"/>
      <c r="D136" s="93"/>
      <c r="E136" s="188" t="s">
        <v>426</v>
      </c>
      <c r="F136" s="188" t="s">
        <v>427</v>
      </c>
      <c r="G136" s="188"/>
    </row>
    <row r="137" spans="2:7" ht="29">
      <c r="B137" s="187" t="s">
        <v>422</v>
      </c>
      <c r="C137" s="189" t="s">
        <v>430</v>
      </c>
      <c r="D137" s="93" t="s">
        <v>174</v>
      </c>
      <c r="E137" s="190" t="s">
        <v>426</v>
      </c>
      <c r="F137" s="190" t="s">
        <v>431</v>
      </c>
      <c r="G137" s="190"/>
    </row>
    <row r="138" spans="2:7" ht="29">
      <c r="B138" s="90"/>
      <c r="C138" s="90"/>
      <c r="D138" s="93" t="s">
        <v>178</v>
      </c>
      <c r="E138" s="190" t="s">
        <v>336</v>
      </c>
      <c r="F138" s="190" t="s">
        <v>432</v>
      </c>
      <c r="G138" s="190"/>
    </row>
    <row r="139" spans="2:7">
      <c r="B139" s="90"/>
      <c r="C139" s="90"/>
      <c r="D139" s="93" t="s">
        <v>200</v>
      </c>
      <c r="E139" s="191" t="s">
        <v>433</v>
      </c>
      <c r="F139" s="191" t="s">
        <v>434</v>
      </c>
      <c r="G139" s="191"/>
    </row>
    <row r="140" spans="2:7">
      <c r="B140" s="189" t="s">
        <v>430</v>
      </c>
      <c r="C140" s="192" t="s">
        <v>435</v>
      </c>
      <c r="D140" s="93" t="s">
        <v>178</v>
      </c>
      <c r="E140" s="193" t="s">
        <v>445</v>
      </c>
      <c r="F140" s="193" t="s">
        <v>444</v>
      </c>
      <c r="G140" s="193"/>
    </row>
    <row r="141" spans="2:7">
      <c r="B141" s="90"/>
      <c r="C141" s="90"/>
      <c r="D141" s="93"/>
      <c r="E141" s="193" t="s">
        <v>436</v>
      </c>
      <c r="F141" s="193" t="s">
        <v>437</v>
      </c>
      <c r="G141" s="193"/>
    </row>
    <row r="142" spans="2:7">
      <c r="B142" s="90"/>
      <c r="C142" s="90"/>
      <c r="D142" s="93"/>
      <c r="E142" s="193" t="s">
        <v>446</v>
      </c>
      <c r="F142" s="193" t="s">
        <v>444</v>
      </c>
      <c r="G142" s="193"/>
    </row>
    <row r="143" spans="2:7" ht="58">
      <c r="B143" s="90"/>
      <c r="C143" s="90"/>
      <c r="D143" s="93" t="s">
        <v>174</v>
      </c>
      <c r="E143" s="188" t="s">
        <v>425</v>
      </c>
      <c r="F143" s="193" t="s">
        <v>447</v>
      </c>
      <c r="G143" s="193"/>
    </row>
    <row r="144" spans="2:7">
      <c r="B144" s="194" t="s">
        <v>435</v>
      </c>
      <c r="C144" s="194" t="s">
        <v>448</v>
      </c>
      <c r="D144" s="93" t="s">
        <v>174</v>
      </c>
      <c r="E144" s="195" t="s">
        <v>449</v>
      </c>
      <c r="F144" s="195" t="s">
        <v>450</v>
      </c>
      <c r="G144" s="195"/>
    </row>
    <row r="145" spans="2:7" ht="29">
      <c r="B145" s="90"/>
      <c r="C145" s="90"/>
      <c r="D145" s="93"/>
      <c r="E145" s="195" t="s">
        <v>452</v>
      </c>
      <c r="F145" s="195" t="s">
        <v>453</v>
      </c>
      <c r="G145" s="195"/>
    </row>
    <row r="146" spans="2:7">
      <c r="B146" s="90"/>
      <c r="C146" s="90"/>
      <c r="D146" s="93"/>
      <c r="E146" s="195" t="s">
        <v>451</v>
      </c>
      <c r="F146" s="195" t="s">
        <v>456</v>
      </c>
      <c r="G146" s="195"/>
    </row>
    <row r="147" spans="2:7">
      <c r="B147" s="90"/>
      <c r="C147" s="90"/>
      <c r="D147" s="93" t="s">
        <v>178</v>
      </c>
      <c r="E147" s="196" t="s">
        <v>462</v>
      </c>
      <c r="F147" s="196" t="s">
        <v>463</v>
      </c>
      <c r="G147" s="196"/>
    </row>
    <row r="148" spans="2:7">
      <c r="B148" s="90"/>
      <c r="C148" s="90"/>
      <c r="D148" s="93"/>
      <c r="E148" s="195" t="s">
        <v>455</v>
      </c>
      <c r="F148" s="195" t="s">
        <v>454</v>
      </c>
      <c r="G148" s="195"/>
    </row>
    <row r="149" spans="2:7">
      <c r="B149" s="90"/>
      <c r="C149" s="90"/>
      <c r="D149" s="93" t="s">
        <v>200</v>
      </c>
      <c r="E149" s="195" t="s">
        <v>428</v>
      </c>
      <c r="F149" s="195" t="s">
        <v>458</v>
      </c>
      <c r="G149" s="195"/>
    </row>
    <row r="150" spans="2:7">
      <c r="B150" s="90"/>
      <c r="C150" s="90"/>
      <c r="D150" s="93" t="s">
        <v>34</v>
      </c>
      <c r="E150" s="195" t="s">
        <v>460</v>
      </c>
      <c r="F150" s="195" t="s">
        <v>461</v>
      </c>
      <c r="G150" s="195"/>
    </row>
    <row r="151" spans="2:7">
      <c r="B151" s="194" t="s">
        <v>448</v>
      </c>
      <c r="C151" s="197" t="s">
        <v>464</v>
      </c>
      <c r="D151" s="93" t="s">
        <v>466</v>
      </c>
      <c r="E151" s="198" t="s">
        <v>465</v>
      </c>
      <c r="F151" s="198" t="s">
        <v>467</v>
      </c>
      <c r="G151" s="198"/>
    </row>
    <row r="152" spans="2:7">
      <c r="B152" s="90"/>
      <c r="C152" s="90"/>
      <c r="D152" s="93" t="s">
        <v>34</v>
      </c>
      <c r="E152" s="226" t="s">
        <v>468</v>
      </c>
      <c r="F152" s="199" t="s">
        <v>469</v>
      </c>
      <c r="G152" s="199"/>
    </row>
    <row r="153" spans="2:7">
      <c r="B153" s="197" t="s">
        <v>464</v>
      </c>
      <c r="C153" s="201" t="s">
        <v>474</v>
      </c>
      <c r="D153" s="128" t="s">
        <v>34</v>
      </c>
      <c r="E153" s="202" t="s">
        <v>475</v>
      </c>
      <c r="F153" s="203" t="s">
        <v>476</v>
      </c>
      <c r="G153" s="203"/>
    </row>
    <row r="154" spans="2:7">
      <c r="B154" s="90"/>
      <c r="C154" s="90"/>
      <c r="D154" s="128" t="s">
        <v>34</v>
      </c>
      <c r="E154" s="203" t="s">
        <v>477</v>
      </c>
      <c r="F154" s="203" t="s">
        <v>478</v>
      </c>
      <c r="G154" s="203"/>
    </row>
    <row r="155" spans="2:7">
      <c r="B155" s="201" t="s">
        <v>474</v>
      </c>
      <c r="C155" s="205" t="s">
        <v>480</v>
      </c>
      <c r="D155" s="93" t="s">
        <v>114</v>
      </c>
      <c r="E155" s="204" t="s">
        <v>481</v>
      </c>
      <c r="F155" s="204" t="s">
        <v>479</v>
      </c>
      <c r="G155" s="204"/>
    </row>
    <row r="156" spans="2:7">
      <c r="B156" s="90"/>
      <c r="C156" s="90"/>
      <c r="D156" s="93" t="s">
        <v>114</v>
      </c>
      <c r="E156" s="204" t="s">
        <v>483</v>
      </c>
      <c r="F156" s="204" t="s">
        <v>482</v>
      </c>
      <c r="G156" s="204"/>
    </row>
    <row r="157" spans="2:7">
      <c r="B157" s="90"/>
      <c r="C157" s="90"/>
      <c r="D157" s="93" t="s">
        <v>114</v>
      </c>
      <c r="E157" s="204" t="s">
        <v>449</v>
      </c>
      <c r="F157" s="204" t="s">
        <v>484</v>
      </c>
      <c r="G157" s="204"/>
    </row>
    <row r="158" spans="2:7">
      <c r="B158" s="205" t="s">
        <v>480</v>
      </c>
      <c r="C158" s="206" t="s">
        <v>486</v>
      </c>
      <c r="D158" s="93" t="s">
        <v>114</v>
      </c>
      <c r="E158" s="207" t="s">
        <v>487</v>
      </c>
      <c r="F158" s="207" t="s">
        <v>488</v>
      </c>
      <c r="G158" s="207"/>
    </row>
    <row r="159" spans="2:7">
      <c r="B159" s="90"/>
      <c r="C159" s="90"/>
      <c r="D159" s="93" t="s">
        <v>178</v>
      </c>
      <c r="E159" s="207" t="s">
        <v>489</v>
      </c>
      <c r="F159" s="204" t="s">
        <v>484</v>
      </c>
      <c r="G159" s="204"/>
    </row>
    <row r="160" spans="2:7" ht="58">
      <c r="B160" s="206" t="s">
        <v>486</v>
      </c>
      <c r="C160" s="208" t="s">
        <v>490</v>
      </c>
      <c r="D160" s="93" t="s">
        <v>491</v>
      </c>
      <c r="E160" s="209" t="s">
        <v>425</v>
      </c>
      <c r="F160" s="209" t="s">
        <v>492</v>
      </c>
      <c r="G160" s="210" t="s">
        <v>494</v>
      </c>
    </row>
    <row r="161" spans="2:7">
      <c r="B161" s="211" t="s">
        <v>490</v>
      </c>
      <c r="C161" s="211" t="s">
        <v>495</v>
      </c>
      <c r="D161" s="93" t="s">
        <v>491</v>
      </c>
      <c r="E161" s="210" t="s">
        <v>499</v>
      </c>
      <c r="F161" s="210" t="s">
        <v>497</v>
      </c>
      <c r="G161" s="167"/>
    </row>
    <row r="162" spans="2:7" ht="58">
      <c r="B162" s="211" t="s">
        <v>495</v>
      </c>
      <c r="C162" s="222" t="s">
        <v>501</v>
      </c>
      <c r="D162" s="93" t="s">
        <v>491</v>
      </c>
      <c r="E162" s="223" t="s">
        <v>503</v>
      </c>
      <c r="F162" s="223" t="s">
        <v>504</v>
      </c>
      <c r="G162" s="94" t="s">
        <v>502</v>
      </c>
    </row>
    <row r="163" spans="2:7">
      <c r="B163" s="90"/>
      <c r="C163" s="90"/>
      <c r="D163" s="93"/>
      <c r="E163" s="224" t="s">
        <v>505</v>
      </c>
      <c r="F163" s="224" t="s">
        <v>506</v>
      </c>
      <c r="G163" s="167"/>
    </row>
    <row r="164" spans="2:7" ht="72.5">
      <c r="B164" s="222" t="s">
        <v>501</v>
      </c>
      <c r="C164" s="225" t="s">
        <v>507</v>
      </c>
      <c r="D164" s="93" t="s">
        <v>491</v>
      </c>
      <c r="E164" s="223" t="s">
        <v>503</v>
      </c>
      <c r="F164" s="223" t="s">
        <v>504</v>
      </c>
      <c r="G164" s="94" t="s">
        <v>508</v>
      </c>
    </row>
    <row r="165" spans="2:7" ht="29">
      <c r="B165" s="225" t="s">
        <v>507</v>
      </c>
      <c r="C165" s="227" t="s">
        <v>509</v>
      </c>
      <c r="D165" s="93" t="s">
        <v>491</v>
      </c>
      <c r="E165" s="228" t="s">
        <v>510</v>
      </c>
      <c r="F165" s="228" t="s">
        <v>511</v>
      </c>
      <c r="G165" s="94" t="s">
        <v>513</v>
      </c>
    </row>
    <row r="166" spans="2:7" ht="29">
      <c r="B166" s="225"/>
      <c r="C166" s="227"/>
      <c r="D166" s="93" t="s">
        <v>178</v>
      </c>
      <c r="E166" s="228" t="s">
        <v>514</v>
      </c>
      <c r="F166" s="228" t="s">
        <v>511</v>
      </c>
      <c r="G166" s="94" t="s">
        <v>512</v>
      </c>
    </row>
    <row r="167" spans="2:7" ht="72.5">
      <c r="B167" s="225"/>
      <c r="C167" s="227"/>
      <c r="D167" s="93" t="s">
        <v>181</v>
      </c>
      <c r="E167" s="228" t="s">
        <v>515</v>
      </c>
      <c r="F167" s="228" t="s">
        <v>511</v>
      </c>
      <c r="G167" s="94" t="s">
        <v>516</v>
      </c>
    </row>
    <row r="168" spans="2:7" ht="29">
      <c r="B168" s="227" t="s">
        <v>509</v>
      </c>
      <c r="C168" s="229" t="s">
        <v>517</v>
      </c>
      <c r="D168" s="93" t="s">
        <v>114</v>
      </c>
      <c r="E168" s="230" t="s">
        <v>525</v>
      </c>
      <c r="F168" s="230" t="s">
        <v>518</v>
      </c>
      <c r="G168" s="94" t="s">
        <v>526</v>
      </c>
    </row>
    <row r="169" spans="2:7" ht="29">
      <c r="B169" s="227"/>
      <c r="C169" s="229"/>
      <c r="D169" s="93" t="s">
        <v>114</v>
      </c>
      <c r="E169" s="230" t="s">
        <v>519</v>
      </c>
      <c r="F169" s="230" t="s">
        <v>520</v>
      </c>
      <c r="G169" s="94" t="s">
        <v>521</v>
      </c>
    </row>
    <row r="170" spans="2:7" ht="29">
      <c r="B170" s="227"/>
      <c r="C170" s="229"/>
      <c r="D170" s="93" t="s">
        <v>114</v>
      </c>
      <c r="E170" s="230" t="s">
        <v>522</v>
      </c>
      <c r="F170" s="230" t="s">
        <v>523</v>
      </c>
      <c r="G170" s="94" t="s">
        <v>524</v>
      </c>
    </row>
    <row r="171" spans="2:7">
      <c r="B171" s="229" t="s">
        <v>517</v>
      </c>
      <c r="C171" s="232" t="s">
        <v>528</v>
      </c>
      <c r="D171" s="93" t="s">
        <v>34</v>
      </c>
      <c r="E171" s="233" t="s">
        <v>530</v>
      </c>
      <c r="F171" s="233" t="s">
        <v>531</v>
      </c>
      <c r="G171" s="94"/>
    </row>
    <row r="172" spans="2:7" ht="58">
      <c r="B172" s="232" t="s">
        <v>528</v>
      </c>
      <c r="C172" s="234" t="s">
        <v>532</v>
      </c>
      <c r="D172" s="93" t="s">
        <v>114</v>
      </c>
      <c r="E172" s="235" t="s">
        <v>533</v>
      </c>
      <c r="F172" s="204" t="s">
        <v>482</v>
      </c>
      <c r="G172" s="94" t="s">
        <v>535</v>
      </c>
    </row>
    <row r="173" spans="2:7" ht="43.5">
      <c r="B173" s="232"/>
      <c r="C173" s="234"/>
      <c r="D173" s="93" t="s">
        <v>114</v>
      </c>
      <c r="E173" s="235" t="s">
        <v>534</v>
      </c>
      <c r="F173" s="204" t="s">
        <v>482</v>
      </c>
      <c r="G173" s="94" t="s">
        <v>536</v>
      </c>
    </row>
    <row r="174" spans="2:7">
      <c r="B174" s="234" t="s">
        <v>532</v>
      </c>
      <c r="C174" s="236" t="s">
        <v>538</v>
      </c>
      <c r="D174" s="93" t="s">
        <v>170</v>
      </c>
      <c r="E174" s="237" t="s">
        <v>539</v>
      </c>
      <c r="F174" s="237" t="s">
        <v>540</v>
      </c>
      <c r="G174" s="94"/>
    </row>
    <row r="175" spans="2:7">
      <c r="B175" s="234"/>
      <c r="C175" s="236"/>
      <c r="D175" s="93" t="s">
        <v>34</v>
      </c>
      <c r="E175" s="237" t="s">
        <v>541</v>
      </c>
      <c r="F175" s="237" t="s">
        <v>540</v>
      </c>
      <c r="G175" s="94"/>
    </row>
    <row r="176" spans="2:7">
      <c r="B176" s="236" t="s">
        <v>538</v>
      </c>
      <c r="C176" s="310" t="s">
        <v>542</v>
      </c>
      <c r="D176" s="93" t="s">
        <v>34</v>
      </c>
      <c r="E176" s="312" t="s">
        <v>530</v>
      </c>
      <c r="F176" s="237"/>
      <c r="G176" s="94"/>
    </row>
  </sheetData>
  <pageMargins left="0.7" right="0.7" top="0.78740157499999996" bottom="0.78740157499999996" header="0.3" footer="0.3"/>
  <pageSetup paperSize="9" orientation="portrait" horizontalDpi="4294967293"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pageSetUpPr fitToPage="1"/>
  </sheetPr>
  <dimension ref="A1:V1048576"/>
  <sheetViews>
    <sheetView showGridLines="0" topLeftCell="F1" zoomScale="70" zoomScaleNormal="70" workbookViewId="0">
      <selection activeCell="S6" sqref="S6"/>
    </sheetView>
  </sheetViews>
  <sheetFormatPr baseColWidth="10" defaultColWidth="0" defaultRowHeight="13" zeroHeight="1"/>
  <cols>
    <col min="1" max="1" width="23.59765625" customWidth="1"/>
    <col min="2" max="2" width="17.8984375" customWidth="1"/>
    <col min="3" max="3" width="15.8984375" customWidth="1"/>
    <col min="4" max="4" width="10" customWidth="1"/>
    <col min="5" max="5" width="14.3984375" customWidth="1"/>
    <col min="6" max="6" width="13.09765625" bestFit="1" customWidth="1"/>
    <col min="7" max="7" width="15.09765625" bestFit="1" customWidth="1"/>
    <col min="8" max="8" width="15.09765625" customWidth="1"/>
    <col min="9" max="9" width="11.8984375" bestFit="1" customWidth="1"/>
    <col min="10" max="11" width="16.69921875" customWidth="1"/>
    <col min="12" max="13" width="21.3984375" customWidth="1"/>
    <col min="14" max="14" width="16" customWidth="1"/>
    <col min="15" max="15" width="14.8984375" customWidth="1"/>
    <col min="16" max="16" width="20.09765625" customWidth="1"/>
    <col min="17" max="17" width="15.3984375" customWidth="1"/>
    <col min="18" max="18" width="18.09765625" customWidth="1"/>
    <col min="19" max="19" width="19.296875" customWidth="1"/>
    <col min="20" max="20" width="18.09765625" customWidth="1"/>
    <col min="21" max="21" width="24" customWidth="1"/>
    <col min="22" max="22" width="11.09765625" customWidth="1"/>
    <col min="23" max="16384" width="11.09765625" hidden="1"/>
  </cols>
  <sheetData>
    <row r="1" spans="1:21"/>
    <row r="2" spans="1:21" ht="26">
      <c r="A2" s="14" t="s">
        <v>58</v>
      </c>
    </row>
    <row r="3" spans="1:21" ht="18.5">
      <c r="A3" s="75" t="s">
        <v>186</v>
      </c>
    </row>
    <row r="4" spans="1:21" ht="15.5">
      <c r="A4" s="45" t="s">
        <v>76</v>
      </c>
      <c r="B4" s="45" t="s">
        <v>80</v>
      </c>
      <c r="C4" s="45" t="s">
        <v>81</v>
      </c>
      <c r="D4" s="45" t="s">
        <v>82</v>
      </c>
      <c r="E4" s="45" t="s">
        <v>321</v>
      </c>
      <c r="F4" s="45" t="s">
        <v>83</v>
      </c>
      <c r="G4" s="45" t="s">
        <v>84</v>
      </c>
      <c r="H4" s="45" t="s">
        <v>85</v>
      </c>
      <c r="I4" s="45" t="s">
        <v>86</v>
      </c>
      <c r="J4" s="45" t="s">
        <v>87</v>
      </c>
      <c r="K4" s="45" t="s">
        <v>88</v>
      </c>
      <c r="L4" s="45" t="s">
        <v>89</v>
      </c>
      <c r="M4" s="45" t="s">
        <v>90</v>
      </c>
      <c r="N4" s="45" t="s">
        <v>91</v>
      </c>
      <c r="O4" s="45" t="s">
        <v>134</v>
      </c>
      <c r="P4" s="45" t="s">
        <v>135</v>
      </c>
      <c r="Q4" s="45" t="s">
        <v>136</v>
      </c>
      <c r="R4" s="45" t="s">
        <v>137</v>
      </c>
      <c r="S4" s="45" t="s">
        <v>142</v>
      </c>
      <c r="T4" s="45" t="s">
        <v>143</v>
      </c>
      <c r="U4" s="45" t="s">
        <v>183</v>
      </c>
    </row>
    <row r="5" spans="1:21" ht="108.5">
      <c r="A5" s="45" t="s">
        <v>438</v>
      </c>
      <c r="B5" s="45" t="s">
        <v>439</v>
      </c>
      <c r="C5" s="45" t="s">
        <v>53</v>
      </c>
      <c r="D5" s="45" t="s">
        <v>9</v>
      </c>
      <c r="E5" s="95" t="s">
        <v>319</v>
      </c>
      <c r="F5" s="45" t="s">
        <v>12</v>
      </c>
      <c r="G5" s="45" t="s">
        <v>54</v>
      </c>
      <c r="H5" s="45" t="s">
        <v>144</v>
      </c>
      <c r="I5" s="45" t="s">
        <v>55</v>
      </c>
      <c r="J5" s="45" t="s">
        <v>132</v>
      </c>
      <c r="K5" s="95" t="s">
        <v>179</v>
      </c>
      <c r="L5" s="45" t="s">
        <v>61</v>
      </c>
      <c r="M5" s="45" t="s">
        <v>62</v>
      </c>
      <c r="N5" s="95" t="s">
        <v>440</v>
      </c>
      <c r="O5" s="45" t="s">
        <v>441</v>
      </c>
      <c r="P5" s="45" t="s">
        <v>442</v>
      </c>
      <c r="Q5" s="45" t="s">
        <v>57</v>
      </c>
      <c r="R5" s="45" t="s">
        <v>60</v>
      </c>
      <c r="S5" s="95" t="s">
        <v>443</v>
      </c>
      <c r="T5" s="95" t="s">
        <v>180</v>
      </c>
      <c r="U5" s="45" t="s">
        <v>320</v>
      </c>
    </row>
    <row r="6" spans="1:21" ht="15.5">
      <c r="A6" s="52" t="str">
        <f>IF(Jan!$C$10="","",Jan!$C$10)</f>
        <v>Geriatrie</v>
      </c>
      <c r="B6" s="57">
        <f>IF(Jan!$C$9="","",Jan!$C$9)</f>
        <v>200</v>
      </c>
      <c r="C6" s="52" t="str">
        <f>IF(Jan!$C$10="","",Jan!$C$10)</f>
        <v>Geriatrie</v>
      </c>
      <c r="D6" s="53">
        <f>IF(Jan!$C$6="","",Jan!$C$6)</f>
        <v>3</v>
      </c>
      <c r="E6" s="53">
        <f>IF(Jan!$C$8="","",Jan!$C$8)</f>
        <v>123</v>
      </c>
      <c r="F6" s="52" t="str">
        <f>IF(Jan!$C$5="","",Jan!$C$5)</f>
        <v>Januar</v>
      </c>
      <c r="G6" s="52" t="s">
        <v>3</v>
      </c>
      <c r="H6" s="54">
        <f>AVERAGE(Jan!$F$18:$F$48)</f>
        <v>35</v>
      </c>
      <c r="I6" s="54">
        <f>COUNT(Jan!$H$18:$H$48)</f>
        <v>31</v>
      </c>
      <c r="J6" s="43">
        <f>J7</f>
        <v>1000</v>
      </c>
      <c r="K6" s="43">
        <f>K7</f>
        <v>150</v>
      </c>
      <c r="L6" s="43">
        <f>IFERROR(ROUND(Jan!$J$10/Jan!$D$50,2),"-")</f>
        <v>2.56</v>
      </c>
      <c r="M6" s="43">
        <f>IFERROR(IF(Jan!$K$10/Jan!$D$50=0,0,ROUND(Jan!$K$10/Jan!$D$50,2)),"-")</f>
        <v>0.44</v>
      </c>
      <c r="N6" s="43" t="str">
        <f>IF(A6&lt;&gt;Konfiguration!$D$12,"",IF(Jan!$L$10/Jan!$D$50=0,0,ROUND(Jan!$L$10/Jan!$D$50,2)))</f>
        <v/>
      </c>
      <c r="O6" s="43">
        <f>Jan!$H$10</f>
        <v>30.65</v>
      </c>
      <c r="P6" s="44">
        <f>Jan!$R$10</f>
        <v>10</v>
      </c>
      <c r="Q6" s="55">
        <f>IFERROR(ROUND(Jan!P10,2),"-")</f>
        <v>10.220000000000001</v>
      </c>
      <c r="R6" s="55">
        <f>IFERROR(((L6/(1-Jan!$AN$12))-L6),"-")</f>
        <v>0.45176470588235285</v>
      </c>
      <c r="S6" s="55" t="str">
        <f>IF(A6&lt;&gt;Konfiguration!$D$12,"---",N6)</f>
        <v>---</v>
      </c>
      <c r="T6" s="173">
        <f>IF(Jan!$Q$10="-","-",
IF(Jan!$Q$10="ja",0,1))</f>
        <v>0</v>
      </c>
      <c r="U6" s="44"/>
    </row>
    <row r="7" spans="1:21" ht="15.5">
      <c r="A7" s="52" t="str">
        <f>IF(Jan!$C$10="","",Jan!$C$10)</f>
        <v>Geriatrie</v>
      </c>
      <c r="B7" s="57">
        <f>IF(Jan!$C$9="","",Jan!$C$9)</f>
        <v>200</v>
      </c>
      <c r="C7" s="52" t="str">
        <f>IF(Jan!$C$10="","",Jan!$C$10)</f>
        <v>Geriatrie</v>
      </c>
      <c r="D7" s="53">
        <f>IF(Jan!$C$6="","",Jan!$C$6)</f>
        <v>3</v>
      </c>
      <c r="E7" s="53">
        <f>IF(Jan!$C$8="","",Jan!$C$8)</f>
        <v>123</v>
      </c>
      <c r="F7" s="52" t="str">
        <f>IF(Jan!$C$5="","",Jan!$C$5)</f>
        <v>Januar</v>
      </c>
      <c r="G7" s="53" t="s">
        <v>0</v>
      </c>
      <c r="H7" s="54">
        <f>AVERAGE(Jan!$F$18:$F$48)</f>
        <v>35</v>
      </c>
      <c r="I7" s="54">
        <f>COUNT(Jan!$Y$18:$Y$48)</f>
        <v>31</v>
      </c>
      <c r="J7" s="43">
        <f>Belegung!D84</f>
        <v>1000</v>
      </c>
      <c r="K7" s="43">
        <f>Belegung!D92</f>
        <v>150</v>
      </c>
      <c r="L7" s="43">
        <f>IFERROR(IF(Jan!$Y$10&lt;&gt;"-",ROUND(Jan!$AA$10/8,2),"-"),"-")</f>
        <v>5.13</v>
      </c>
      <c r="M7" s="43">
        <f>IF(Jan!$AB$10/8=0,0,ROUND(Jan!$AB$10/8,2))</f>
        <v>0.88</v>
      </c>
      <c r="N7" s="43" t="str">
        <f>IF(A7&lt;&gt;Konfiguration!$D$12,"",IF(Jan!$AC$10/8=0,0,ROUND(Jan!$AC$10/8,2)))</f>
        <v/>
      </c>
      <c r="O7" s="43">
        <f>Jan!$Y$10</f>
        <v>30.548387096774192</v>
      </c>
      <c r="P7" s="44">
        <f>Jan!$AI$10</f>
        <v>0</v>
      </c>
      <c r="Q7" s="55">
        <f>IFERROR(ROUND(Jan!AG10,2),"-")</f>
        <v>5.09</v>
      </c>
      <c r="R7" s="55">
        <f>IFERROR((((L7/(1-Jan!$AN$13))-L7)),"-")</f>
        <v>1.2824999999999998</v>
      </c>
      <c r="S7" s="55" t="str">
        <f>IF(A7&lt;&gt;Konfiguration!$D$12,"---",N7)</f>
        <v>---</v>
      </c>
      <c r="T7" s="173">
        <f>IF(Jan!$AH$10="-","-",
IF(Jan!$AH$10="ja",0,1))</f>
        <v>0</v>
      </c>
      <c r="U7" s="44"/>
    </row>
    <row r="8" spans="1:21" ht="15.5">
      <c r="A8" s="52" t="str">
        <f>IF(Feb!$C$10="","",Feb!$C$10)</f>
        <v>Geriatrie</v>
      </c>
      <c r="B8" s="57">
        <f>IF(Feb!$C$9="","",Feb!$C$9)</f>
        <v>200</v>
      </c>
      <c r="C8" s="52" t="str">
        <f>IF(Feb!$C$10="","",Feb!$C$10)</f>
        <v>Geriatrie</v>
      </c>
      <c r="D8" s="53">
        <f>IF(Feb!$C$6="","",Feb!$C$6)</f>
        <v>3</v>
      </c>
      <c r="E8" s="53">
        <f>IF(Feb!$C$8="","",Feb!$C$8)</f>
        <v>123</v>
      </c>
      <c r="F8" s="52" t="str">
        <f>IF(Feb!$C$5="","",Feb!$C$5)</f>
        <v>Februar</v>
      </c>
      <c r="G8" s="52" t="s">
        <v>3</v>
      </c>
      <c r="H8" s="54">
        <f>AVERAGE(Feb!$F$18:$F$49)</f>
        <v>35</v>
      </c>
      <c r="I8" s="54">
        <f>COUNT(Feb!$H$18:$H$46)</f>
        <v>1</v>
      </c>
      <c r="J8" s="43">
        <f>J9</f>
        <v>0</v>
      </c>
      <c r="K8" s="43">
        <f>K9</f>
        <v>0</v>
      </c>
      <c r="L8" s="43" t="str">
        <f>IFERROR(ROUND(Feb!$J$10/Feb!$D$50,2),"-")</f>
        <v>-</v>
      </c>
      <c r="M8" s="43">
        <f>IFERROR(IF(Feb!$K$10/Feb!$D$50=0,0,ROUND(Feb!$K$10/Feb!$D$50,2)),"-")</f>
        <v>0</v>
      </c>
      <c r="N8" s="43" t="str">
        <f>IF(A8&lt;&gt;Konfiguration!$D$12,"",IF(Feb!$L$10/Feb!$D$50=0,0,ROUND(Feb!$L$10/Feb!$D$50,2)))</f>
        <v/>
      </c>
      <c r="O8" s="43">
        <f>Feb!$H$10</f>
        <v>30</v>
      </c>
      <c r="P8" s="44" t="str">
        <f>Feb!$R$10</f>
        <v>-</v>
      </c>
      <c r="Q8" s="55" t="str">
        <f>IFERROR(ROUND(Feb!P10,2),"-")</f>
        <v>-</v>
      </c>
      <c r="R8" s="55" t="str">
        <f>IFERROR((((L8/(1-Feb!$AN$12))-L8)),"-")</f>
        <v>-</v>
      </c>
      <c r="S8" s="55" t="str">
        <f>IF(A8&lt;&gt;Konfiguration!$D$12,"---",N8)</f>
        <v>---</v>
      </c>
      <c r="T8" s="173" t="str">
        <f>IF(Feb!$Q$10="-","-",
IF(Feb!$Q$10="ja",0,1))</f>
        <v>-</v>
      </c>
      <c r="U8" s="44"/>
    </row>
    <row r="9" spans="1:21" ht="15.5">
      <c r="A9" s="52" t="str">
        <f>IF(Feb!$C$10="","",Feb!$C$10)</f>
        <v>Geriatrie</v>
      </c>
      <c r="B9" s="57">
        <f>IF(Feb!$C$9="","",Feb!$C$9)</f>
        <v>200</v>
      </c>
      <c r="C9" s="52" t="str">
        <f>IF(Feb!$C$10="","",Feb!$C$10)</f>
        <v>Geriatrie</v>
      </c>
      <c r="D9" s="53">
        <f>IF(Feb!$C$6="","",Feb!$C$6)</f>
        <v>3</v>
      </c>
      <c r="E9" s="53">
        <f>IF(Feb!$C$8="","",Feb!$C$8)</f>
        <v>123</v>
      </c>
      <c r="F9" s="52" t="str">
        <f>IF(Feb!$C$5="","",Feb!$C$5)</f>
        <v>Februar</v>
      </c>
      <c r="G9" s="53" t="s">
        <v>0</v>
      </c>
      <c r="H9" s="54">
        <f>AVERAGE(Feb!$F$18:$F$49)</f>
        <v>35</v>
      </c>
      <c r="I9" s="54">
        <f>COUNT(Feb!$Y$18:$Y$46)</f>
        <v>0</v>
      </c>
      <c r="J9" s="43">
        <f>Belegung!E84</f>
        <v>0</v>
      </c>
      <c r="K9" s="43">
        <f>Belegung!E92</f>
        <v>0</v>
      </c>
      <c r="L9" s="43" t="str">
        <f>IFERROR(IF(Feb!$Y$10&lt;&gt;"-",ROUND(Feb!$AA$10/8,2),"-"),"-")</f>
        <v>-</v>
      </c>
      <c r="M9" s="43">
        <f>IF(Feb!$AB$10/8=0,0,ROUND(Feb!$AB$10/8,2))</f>
        <v>0</v>
      </c>
      <c r="N9" s="43" t="str">
        <f>IF(A9&lt;&gt;Konfiguration!$D$12,"",IF(Feb!$AC$10/8=0,0,ROUND(Feb!$AC$10/8,2)))</f>
        <v/>
      </c>
      <c r="O9" s="43" t="str">
        <f>Feb!$Y$10</f>
        <v>-</v>
      </c>
      <c r="P9" s="44" t="str">
        <f>Feb!$AI$10</f>
        <v>-</v>
      </c>
      <c r="Q9" s="55" t="str">
        <f>IFERROR(ROUND(Feb!AG10,2),"-")</f>
        <v>-</v>
      </c>
      <c r="R9" s="55" t="str">
        <f>IFERROR(((L9/(1-Feb!$AN$13))-L9),"-")</f>
        <v>-</v>
      </c>
      <c r="S9" s="55" t="str">
        <f>IF(A9&lt;&gt;Konfiguration!$D$12,"---",N9)</f>
        <v>---</v>
      </c>
      <c r="T9" s="173" t="str">
        <f>IF(Feb!$AH$10="-","-",
IF(Feb!$AH$10="ja",0,1))</f>
        <v>-</v>
      </c>
      <c r="U9" s="44"/>
    </row>
    <row r="10" spans="1:21" ht="15.5">
      <c r="A10" s="52" t="str">
        <f>IF(Mär!$C$10="","",Mär!$C$10)</f>
        <v>Geriatrie</v>
      </c>
      <c r="B10" s="57">
        <f>IF(Mär!$C$9="","",Mär!$C$9)</f>
        <v>200</v>
      </c>
      <c r="C10" s="52" t="str">
        <f>IF(Mär!$C$10="","",Mär!$C$10)</f>
        <v>Geriatrie</v>
      </c>
      <c r="D10" s="53">
        <f>IF(Mär!$C$6="","",Mär!$C$6)</f>
        <v>3</v>
      </c>
      <c r="E10" s="53">
        <f>IF(Mär!$C$8="","",Mär!$C$8)</f>
        <v>123</v>
      </c>
      <c r="F10" s="52" t="str">
        <f>IF(Mär!$C$5="","",Mär!$C$5)</f>
        <v>März</v>
      </c>
      <c r="G10" s="52" t="s">
        <v>3</v>
      </c>
      <c r="H10" s="54">
        <f>AVERAGE(Mär!$F$18:$F$48)</f>
        <v>35</v>
      </c>
      <c r="I10" s="54">
        <f>COUNT(Mär!$H$18:$H$48)</f>
        <v>0</v>
      </c>
      <c r="J10" s="43">
        <f>J11</f>
        <v>0</v>
      </c>
      <c r="K10" s="43">
        <f>K11</f>
        <v>0</v>
      </c>
      <c r="L10" s="43" t="str">
        <f>IFERROR(ROUND(Mär!$J$10/Mär!$D$50,2),"-")</f>
        <v>-</v>
      </c>
      <c r="M10" s="43">
        <f>IFERROR(IF(Mär!$K$10/Mär!$D$50=0,0,ROUND(Mär!$K$10/Mär!$D$50,2)),"-")</f>
        <v>0</v>
      </c>
      <c r="N10" s="43" t="str">
        <f>IF(A10&lt;&gt;Konfiguration!$D$12,"",IF(Mär!$L$10/Mär!$D$50=0,0,ROUND(Mär!$L$10/Mär!$D$50,2)))</f>
        <v/>
      </c>
      <c r="O10" s="43" t="str">
        <f>Mär!$H$10</f>
        <v>-</v>
      </c>
      <c r="P10" s="44" t="str">
        <f>Mär!$R$10</f>
        <v>-</v>
      </c>
      <c r="Q10" s="55" t="str">
        <f>IFERROR(ROUND(Mär!P10,2),"-")</f>
        <v>-</v>
      </c>
      <c r="R10" s="55" t="str">
        <f>IFERROR((((L10/(1-Mär!$AN$12))-L10)),"-")</f>
        <v>-</v>
      </c>
      <c r="S10" s="55" t="str">
        <f>IF(A10&lt;&gt;Konfiguration!$D$12,"---",N10)</f>
        <v>---</v>
      </c>
      <c r="T10" s="173" t="str">
        <f>IF(Mär!$Q$10="-","-",
IF(Mär!$Q$10="ja",0,1))</f>
        <v>-</v>
      </c>
      <c r="U10" s="44"/>
    </row>
    <row r="11" spans="1:21" ht="15.5">
      <c r="A11" s="52" t="str">
        <f>IF(Mär!$C$10="","",Mär!$C$10)</f>
        <v>Geriatrie</v>
      </c>
      <c r="B11" s="57">
        <f>IF(Mär!$C$9="","",Mär!$C$9)</f>
        <v>200</v>
      </c>
      <c r="C11" s="52" t="str">
        <f>IF(Mär!$C$10="","",Mär!$C$10)</f>
        <v>Geriatrie</v>
      </c>
      <c r="D11" s="53">
        <f>IF(Mär!$C$6="","",Mär!$C$6)</f>
        <v>3</v>
      </c>
      <c r="E11" s="53">
        <f>IF(Mär!$C$8="","",Mär!$C$8)</f>
        <v>123</v>
      </c>
      <c r="F11" s="52" t="str">
        <f>IF(Mär!$C$5="","",Mär!$C$5)</f>
        <v>März</v>
      </c>
      <c r="G11" s="53" t="s">
        <v>0</v>
      </c>
      <c r="H11" s="54">
        <f>AVERAGE(Mär!$F$18:$F$48)</f>
        <v>35</v>
      </c>
      <c r="I11" s="54">
        <f>COUNT(Mär!$Y$18:$Y$48)</f>
        <v>0</v>
      </c>
      <c r="J11" s="43">
        <f>Belegung!F84</f>
        <v>0</v>
      </c>
      <c r="K11" s="43">
        <f>Belegung!F92</f>
        <v>0</v>
      </c>
      <c r="L11" s="43" t="str">
        <f>IFERROR(IF(Mär!$Y$10&lt;&gt;"-",ROUND(Mär!$AA$10/8,2),"-"),"-")</f>
        <v>-</v>
      </c>
      <c r="M11" s="43">
        <f>IF(Mär!$AB$10/8=0,0,ROUND(Mär!$AB$10/8,2))</f>
        <v>0</v>
      </c>
      <c r="N11" s="43" t="str">
        <f>IF(A11&lt;&gt;Konfiguration!$D$12,"",IF(Mär!$AC$10/8=0,0,ROUND(Mär!$AC$10/8,2)))</f>
        <v/>
      </c>
      <c r="O11" s="43" t="str">
        <f>Mär!$Y$10</f>
        <v>-</v>
      </c>
      <c r="P11" s="44" t="str">
        <f>Mär!$AI$10</f>
        <v>-</v>
      </c>
      <c r="Q11" s="55" t="str">
        <f>IFERROR(ROUND(Mär!AG10,2),"-")</f>
        <v>-</v>
      </c>
      <c r="R11" s="55" t="str">
        <f>IFERROR(((L11/(1-Mär!$AN$13))-L11),"-")</f>
        <v>-</v>
      </c>
      <c r="S11" s="55" t="str">
        <f>IF(A11&lt;&gt;Konfiguration!$D$12,"---",N11)</f>
        <v>---</v>
      </c>
      <c r="T11" s="173" t="str">
        <f>IF(Mär!$AH$10="-","-",
IF(Mär!$AH$10="ja",0,1))</f>
        <v>-</v>
      </c>
      <c r="U11" s="44"/>
    </row>
    <row r="12" spans="1:21" ht="15.5">
      <c r="A12" s="52" t="str">
        <f>IF(Apr!$C$10="","",Apr!$C$10)</f>
        <v>Geriatrie</v>
      </c>
      <c r="B12" s="57">
        <f>IF(Apr!$C$9="","",Apr!C$9)</f>
        <v>200</v>
      </c>
      <c r="C12" s="52" t="str">
        <f>IF(Apr!$C$10="","",Apr!$C$10)</f>
        <v>Geriatrie</v>
      </c>
      <c r="D12" s="53">
        <f>IF(Apr!$C$6="","",Apr!$C$6)</f>
        <v>3</v>
      </c>
      <c r="E12" s="53">
        <f>IF(Apr!$C$8="","",Apr!$C$8)</f>
        <v>123</v>
      </c>
      <c r="F12" s="52" t="str">
        <f>IF(Apr!$C$5="","",Apr!$C$5)</f>
        <v>April</v>
      </c>
      <c r="G12" s="52" t="s">
        <v>3</v>
      </c>
      <c r="H12" s="54">
        <f>AVERAGE(Apr!$F$18:$F$49)</f>
        <v>35</v>
      </c>
      <c r="I12" s="54">
        <f>COUNT(Apr!$H$18:$H$47)</f>
        <v>0</v>
      </c>
      <c r="J12" s="43">
        <f>J13</f>
        <v>0</v>
      </c>
      <c r="K12" s="43">
        <f>K13</f>
        <v>0</v>
      </c>
      <c r="L12" s="43" t="str">
        <f>IFERROR(ROUND(Apr!$J$10/Apr!$D$50,2),"-")</f>
        <v>-</v>
      </c>
      <c r="M12" s="43">
        <f>IFERROR(IF(Apr!$K$10/Apr!$D$50=0,0,ROUND(Apr!$K$10/Apr!$D$50,2)),"-")</f>
        <v>0</v>
      </c>
      <c r="N12" s="43" t="str">
        <f>IF(A12&lt;&gt;Konfiguration!$D$12,"",IF(Apr!$L$10/Apr!$D$50=0,0,ROUND(Apr!$L$10/Apr!$D$50,2)))</f>
        <v/>
      </c>
      <c r="O12" s="43" t="str">
        <f>Apr!$H$10</f>
        <v>-</v>
      </c>
      <c r="P12" s="44" t="str">
        <f>Apr!$R$10</f>
        <v>-</v>
      </c>
      <c r="Q12" s="55" t="str">
        <f>IFERROR(ROUND(Apr!P10,2),"-")</f>
        <v>-</v>
      </c>
      <c r="R12" s="55" t="str">
        <f>IFERROR((((L12/(1-Apr!$AN$12))-L12)),"-")</f>
        <v>-</v>
      </c>
      <c r="S12" s="55" t="str">
        <f>IF(A12&lt;&gt;Konfiguration!$D$12,"---",N12)</f>
        <v>---</v>
      </c>
      <c r="T12" s="173" t="str">
        <f>IF(Apr!$Q$10="-","-",
IF(Apr!$Q$10="ja",0,1))</f>
        <v>-</v>
      </c>
      <c r="U12" s="44"/>
    </row>
    <row r="13" spans="1:21" ht="15.5">
      <c r="A13" s="52" t="str">
        <f>IF(Apr!$C$10="","",Apr!$C$10)</f>
        <v>Geriatrie</v>
      </c>
      <c r="B13" s="57">
        <f>IF(Apr!$C$9="","",Apr!$C$9)</f>
        <v>200</v>
      </c>
      <c r="C13" s="52" t="str">
        <f>IF(Apr!$C$10="","",Apr!$C$10)</f>
        <v>Geriatrie</v>
      </c>
      <c r="D13" s="53">
        <f>IF(Apr!$C$6="","",Apr!$C$6)</f>
        <v>3</v>
      </c>
      <c r="E13" s="53">
        <f>IF(Apr!$C$8="","",Apr!$C$8)</f>
        <v>123</v>
      </c>
      <c r="F13" s="52" t="str">
        <f>IF(Apr!$C$5="","",Apr!$C$5)</f>
        <v>April</v>
      </c>
      <c r="G13" s="53" t="s">
        <v>0</v>
      </c>
      <c r="H13" s="54">
        <f>AVERAGE(Apr!$F$18:$F$49)</f>
        <v>35</v>
      </c>
      <c r="I13" s="54">
        <f>COUNT(Apr!$Y$18:$Y$47)</f>
        <v>0</v>
      </c>
      <c r="J13" s="43">
        <f>Belegung!G84</f>
        <v>0</v>
      </c>
      <c r="K13" s="43">
        <f>Belegung!G92</f>
        <v>0</v>
      </c>
      <c r="L13" s="43" t="str">
        <f>IFERROR(IF(Apr!$Y$10&lt;&gt;"-",ROUND(Apr!$AA$10/8,2),"-"),"-")</f>
        <v>-</v>
      </c>
      <c r="M13" s="43">
        <f>IF(Apr!$AB$10/8=0,0,ROUND(Apr!$AB$10/8,2))</f>
        <v>0</v>
      </c>
      <c r="N13" s="43" t="str">
        <f>IF(A13&lt;&gt;Konfiguration!$D$12,"",IF(Apr!$AC$10/8=0,0,ROUND(Apr!$AC$10/8,2)))</f>
        <v/>
      </c>
      <c r="O13" s="43" t="str">
        <f>Apr!$Y$10</f>
        <v>-</v>
      </c>
      <c r="P13" s="44" t="str">
        <f>Apr!$AI$10</f>
        <v>-</v>
      </c>
      <c r="Q13" s="55" t="str">
        <f>IFERROR(ROUND(Apr!AG10,2),"-")</f>
        <v>-</v>
      </c>
      <c r="R13" s="55" t="str">
        <f>IFERROR(((L13/(1-Apr!$AN$13))-L13),"-")</f>
        <v>-</v>
      </c>
      <c r="S13" s="55" t="str">
        <f>IF(A13&lt;&gt;Konfiguration!$D$12,"---",N13)</f>
        <v>---</v>
      </c>
      <c r="T13" s="173" t="str">
        <f>IF(Apr!$AH$10="-","-",
IF(Apr!$AH$10="ja",0,1))</f>
        <v>-</v>
      </c>
      <c r="U13" s="44"/>
    </row>
    <row r="14" spans="1:21" ht="15.5">
      <c r="A14" s="52" t="str">
        <f>IF(Mai!$C$10="","",Mai!$C$10)</f>
        <v>Geriatrie</v>
      </c>
      <c r="B14" s="57">
        <f>IF(Mai!$C$9="","",Mai!$C$9)</f>
        <v>200</v>
      </c>
      <c r="C14" s="52" t="str">
        <f>IF(Mai!$C$10="","",Mai!$C$10)</f>
        <v>Geriatrie</v>
      </c>
      <c r="D14" s="53">
        <f>IF(Mai!$C$6="","",Mai!$C$6)</f>
        <v>3</v>
      </c>
      <c r="E14" s="53">
        <f>IF(Mai!$C$8="","",Mai!$C$8)</f>
        <v>123</v>
      </c>
      <c r="F14" s="52" t="str">
        <f>IF(Mai!$C$5="","",Mai!$C$5)</f>
        <v>Mai</v>
      </c>
      <c r="G14" s="52" t="s">
        <v>3</v>
      </c>
      <c r="H14" s="54">
        <f>AVERAGE(Mai!$F$18:$F$48)</f>
        <v>35</v>
      </c>
      <c r="I14" s="54">
        <f>COUNT(Mai!$H$18:$H$48)</f>
        <v>0</v>
      </c>
      <c r="J14" s="43">
        <f>J15</f>
        <v>0</v>
      </c>
      <c r="K14" s="43">
        <f>K15</f>
        <v>0</v>
      </c>
      <c r="L14" s="43" t="str">
        <f>IFERROR(ROUND(Mai!$J$10/Mai!$D$50,2),"-")</f>
        <v>-</v>
      </c>
      <c r="M14" s="43">
        <f>IFERROR(IF(Mai!$K$10/Mai!$D$50=0,0,ROUND(Mai!$K$10/Mai!$D$50,2)),"-")</f>
        <v>0</v>
      </c>
      <c r="N14" s="43" t="str">
        <f>IF(A14&lt;&gt;Konfiguration!$D$12,"",IF(Mai!$L$10/Mai!$D$50=0,0,ROUND(Mai!$L$10/Mai!$D$50,2)))</f>
        <v/>
      </c>
      <c r="O14" s="43" t="str">
        <f>Mai!$H$10</f>
        <v>-</v>
      </c>
      <c r="P14" s="44" t="str">
        <f>Mai!$R$10</f>
        <v>-</v>
      </c>
      <c r="Q14" s="55" t="str">
        <f>IFERROR(ROUND(Mai!P10,2),"-")</f>
        <v>-</v>
      </c>
      <c r="R14" s="55" t="str">
        <f>IFERROR((((L14/(1-Mai!$AN$12))-L14)),"-")</f>
        <v>-</v>
      </c>
      <c r="S14" s="55" t="str">
        <f>IF(A14&lt;&gt;Konfiguration!$D$12,"---",N14)</f>
        <v>---</v>
      </c>
      <c r="T14" s="173" t="str">
        <f>IF(Mai!$Q$10="-","-",
IF(Mai!$Q$10="ja",0,1))</f>
        <v>-</v>
      </c>
      <c r="U14" s="44"/>
    </row>
    <row r="15" spans="1:21" ht="15.5">
      <c r="A15" s="52" t="str">
        <f>IF(Mai!$C$10="","",Mai!$C$10)</f>
        <v>Geriatrie</v>
      </c>
      <c r="B15" s="57">
        <f>IF(Mai!$C$9="","",Mai!$C$9)</f>
        <v>200</v>
      </c>
      <c r="C15" s="52" t="str">
        <f>IF(Mai!$C$10="","",Mai!$C$10)</f>
        <v>Geriatrie</v>
      </c>
      <c r="D15" s="53">
        <f>IF(Mai!$C$6="","",Mai!$C$6)</f>
        <v>3</v>
      </c>
      <c r="E15" s="53">
        <f>IF(Mai!$C$8="","",Mai!$C$8)</f>
        <v>123</v>
      </c>
      <c r="F15" s="52" t="str">
        <f>IF(Mai!$C$5="","",Mai!$C$5)</f>
        <v>Mai</v>
      </c>
      <c r="G15" s="53" t="s">
        <v>0</v>
      </c>
      <c r="H15" s="54">
        <f>AVERAGE(Mai!$F$18:$F$48)</f>
        <v>35</v>
      </c>
      <c r="I15" s="54">
        <f>COUNT(Mai!$Y$18:$Y$48)</f>
        <v>0</v>
      </c>
      <c r="J15" s="43">
        <f>Belegung!H84</f>
        <v>0</v>
      </c>
      <c r="K15" s="43">
        <f>Belegung!H92</f>
        <v>0</v>
      </c>
      <c r="L15" s="43" t="str">
        <f>IFERROR(IF(Mai!$Y$10&lt;&gt;"-",ROUND(Mai!$AA$10/8,2),"-"),"-")</f>
        <v>-</v>
      </c>
      <c r="M15" s="43">
        <f>IF(Mai!$AB$10/8=0,0,ROUND(Mai!$AB$10/8,2))</f>
        <v>0</v>
      </c>
      <c r="N15" s="43" t="str">
        <f>IF(A15&lt;&gt;Konfiguration!$D$12,"",IF(Mai!$AC$10/8=0,0,ROUND(Mai!$AC$10/8,2)))</f>
        <v/>
      </c>
      <c r="O15" s="43" t="str">
        <f>Mai!$Y$10</f>
        <v>-</v>
      </c>
      <c r="P15" s="44" t="str">
        <f>Mai!$AI$10</f>
        <v>-</v>
      </c>
      <c r="Q15" s="55" t="str">
        <f>IFERROR(ROUND(Mai!AG10,2),"-")</f>
        <v>-</v>
      </c>
      <c r="R15" s="55" t="str">
        <f>IFERROR(((L15/(1-Mai!$AN$13))-L15),"-")</f>
        <v>-</v>
      </c>
      <c r="S15" s="55" t="str">
        <f>IF(A15&lt;&gt;Konfiguration!$D$12,"---",N15)</f>
        <v>---</v>
      </c>
      <c r="T15" s="173" t="str">
        <f>IF(Mai!$AH$10="-","-",
IF(Mai!$AH$10="ja",0,1))</f>
        <v>-</v>
      </c>
      <c r="U15" s="44"/>
    </row>
    <row r="16" spans="1:21" ht="15.5">
      <c r="A16" s="52" t="str">
        <f>IF(Jun!$C$10="","",Jun!$C$10)</f>
        <v>Geriatrie</v>
      </c>
      <c r="B16" s="57">
        <f>IF(Jun!$C$9="","",Jun!$C$9)</f>
        <v>200</v>
      </c>
      <c r="C16" s="52" t="str">
        <f>IF(Jun!$C$10="","",Jun!$C$10)</f>
        <v>Geriatrie</v>
      </c>
      <c r="D16" s="53">
        <f>IF(Jun!$C$6="","",Jun!$C$6)</f>
        <v>3</v>
      </c>
      <c r="E16" s="53">
        <f>IF(Jun!$C$8="","",Jun!$C$8)</f>
        <v>123</v>
      </c>
      <c r="F16" s="52" t="str">
        <f>IF(Jun!$C$5="","",Jun!$C$5)</f>
        <v>Juni</v>
      </c>
      <c r="G16" s="52" t="s">
        <v>3</v>
      </c>
      <c r="H16" s="54">
        <f>AVERAGE(Jun!$F$18:$F$47)</f>
        <v>35</v>
      </c>
      <c r="I16" s="54">
        <f>COUNT(Jun!$H$18:$H$47)</f>
        <v>0</v>
      </c>
      <c r="J16" s="43">
        <f>J17</f>
        <v>0</v>
      </c>
      <c r="K16" s="43">
        <f>K17</f>
        <v>0</v>
      </c>
      <c r="L16" s="43" t="str">
        <f>IFERROR(ROUND(Jun!$J$10/Jun!$D$50,2),"-")</f>
        <v>-</v>
      </c>
      <c r="M16" s="43">
        <f>IFERROR(IF(Jun!$K$10/Jun!$D$50=0,0,ROUND(Jun!$K$10/Jun!$D$50,2)),"-")</f>
        <v>0</v>
      </c>
      <c r="N16" s="43" t="str">
        <f>IF(A16&lt;&gt;Konfiguration!$D$12,"",IF(Jun!$L$10/Jun!$D$50=0,0,ROUND(Jun!$L$10/Jun!$D$50,2)))</f>
        <v/>
      </c>
      <c r="O16" s="43" t="str">
        <f>Jun!$H$10</f>
        <v>-</v>
      </c>
      <c r="P16" s="44" t="str">
        <f>Jun!$R$10</f>
        <v>-</v>
      </c>
      <c r="Q16" s="55" t="str">
        <f>IFERROR(ROUND(Jun!P10,2),"-")</f>
        <v>-</v>
      </c>
      <c r="R16" s="55" t="str">
        <f>IFERROR((((L16/(1-Jun!$AN$12))-L16)),"-")</f>
        <v>-</v>
      </c>
      <c r="S16" s="55" t="str">
        <f>IF(A16&lt;&gt;Konfiguration!$D$12,"---",N16)</f>
        <v>---</v>
      </c>
      <c r="T16" s="173" t="str">
        <f>IF(Jun!$Q$10="-","-",
IF(Jun!$Q$10="ja",0,1))</f>
        <v>-</v>
      </c>
      <c r="U16" s="44"/>
    </row>
    <row r="17" spans="1:21" ht="15.5">
      <c r="A17" s="52" t="str">
        <f>IF(Jun!$C$10="","",Jun!$C$10)</f>
        <v>Geriatrie</v>
      </c>
      <c r="B17" s="57">
        <f>IF(Jun!$C$9="","",Jun!$C$9)</f>
        <v>200</v>
      </c>
      <c r="C17" s="52" t="str">
        <f>IF(Jun!$C$10="","",Jun!$C$10)</f>
        <v>Geriatrie</v>
      </c>
      <c r="D17" s="53">
        <f>IF(Jun!$C$6="","",Jun!$C$6)</f>
        <v>3</v>
      </c>
      <c r="E17" s="53">
        <f>IF(Jun!$C$8="","",Jun!$C$8)</f>
        <v>123</v>
      </c>
      <c r="F17" s="52" t="str">
        <f>IF(Jun!$C$5="","",Jun!$C$5)</f>
        <v>Juni</v>
      </c>
      <c r="G17" s="53" t="s">
        <v>0</v>
      </c>
      <c r="H17" s="54">
        <f>AVERAGE(Jun!$F$18:$F$47)</f>
        <v>35</v>
      </c>
      <c r="I17" s="54">
        <f>COUNT(Jun!$Y$18:$Y$47)</f>
        <v>0</v>
      </c>
      <c r="J17" s="43">
        <f>Belegung!I84</f>
        <v>0</v>
      </c>
      <c r="K17" s="43">
        <f>Belegung!I92</f>
        <v>0</v>
      </c>
      <c r="L17" s="43" t="str">
        <f>IFERROR(IF(Jun!$Y$10&lt;&gt;"-",ROUND(Jun!$AA$10/8,2),"-"),"-")</f>
        <v>-</v>
      </c>
      <c r="M17" s="43">
        <f>IF(Jun!$AB$10/8=0,0,ROUND(Jun!$AB$10/8,2))</f>
        <v>0</v>
      </c>
      <c r="N17" s="43" t="str">
        <f>IF(A17&lt;&gt;Konfiguration!$D$12,"",IF(Jun!$AC$10/8=0,0,ROUND(Jun!$AC$10/8,2)))</f>
        <v/>
      </c>
      <c r="O17" s="43" t="str">
        <f>Jun!$Y$10</f>
        <v>-</v>
      </c>
      <c r="P17" s="44" t="str">
        <f>Jun!$AI$10</f>
        <v>-</v>
      </c>
      <c r="Q17" s="55" t="str">
        <f>IFERROR(ROUND(Jun!AG10,2),"-")</f>
        <v>-</v>
      </c>
      <c r="R17" s="55" t="str">
        <f>IFERROR(((L17/(1-Jun!$AN$13))-L17),"-")</f>
        <v>-</v>
      </c>
      <c r="S17" s="55" t="str">
        <f>IF(A17&lt;&gt;Konfiguration!$D$12,"---",N17)</f>
        <v>---</v>
      </c>
      <c r="T17" s="173" t="str">
        <f>IF(Jun!$AH$10="-","-",
IF(Jun!$AH$10="ja",0,1))</f>
        <v>-</v>
      </c>
      <c r="U17" s="44"/>
    </row>
    <row r="18" spans="1:21" ht="15.5">
      <c r="A18" s="52" t="str">
        <f>IF(Jul!$C$10="","",Jul!$C$10)</f>
        <v>Geriatrie</v>
      </c>
      <c r="B18" s="57">
        <f>IF(Jul!$C$9="","",Jul!$C$9)</f>
        <v>200</v>
      </c>
      <c r="C18" s="52" t="str">
        <f>IF(Jul!$C$10="","",Jul!$C$10)</f>
        <v>Geriatrie</v>
      </c>
      <c r="D18" s="53">
        <f>IF(Jul!$C$6="","",Jul!$C$6)</f>
        <v>3</v>
      </c>
      <c r="E18" s="53">
        <f>IF(Jul!$C$8="","",Jul!$C$8)</f>
        <v>123</v>
      </c>
      <c r="F18" s="52" t="str">
        <f>IF(Jul!$C$5="","",Jul!$C$5)</f>
        <v>Juli</v>
      </c>
      <c r="G18" s="52" t="s">
        <v>3</v>
      </c>
      <c r="H18" s="54">
        <f>AVERAGE(Jul!$F$18:$F$48)</f>
        <v>35</v>
      </c>
      <c r="I18" s="54">
        <f>COUNT(Jul!$H$18:$H$48)</f>
        <v>0</v>
      </c>
      <c r="J18" s="43">
        <f>J19</f>
        <v>0</v>
      </c>
      <c r="K18" s="43">
        <f>K19</f>
        <v>0</v>
      </c>
      <c r="L18" s="43" t="str">
        <f>IFERROR(ROUND(Jul!$J$10/Jul!$D$50,2),"-")</f>
        <v>-</v>
      </c>
      <c r="M18" s="43">
        <f>IFERROR(IF(Jul!$K$10/Jul!$D$50=0,0,ROUND(Jul!$K$10/Jul!$D$50,2)),"-")</f>
        <v>0</v>
      </c>
      <c r="N18" s="43" t="str">
        <f>IF(A18&lt;&gt;Konfiguration!$D$12,"",IF(Jul!$L$10/Jul!$D$50=0,0,ROUND(Jul!$L$10/Jul!$D$50,2)))</f>
        <v/>
      </c>
      <c r="O18" s="43" t="str">
        <f>Jul!$H$10</f>
        <v>-</v>
      </c>
      <c r="P18" s="44" t="str">
        <f>Jul!$R$10</f>
        <v>-</v>
      </c>
      <c r="Q18" s="55" t="str">
        <f>IFERROR(ROUND(Jul!P10,2),"-")</f>
        <v>-</v>
      </c>
      <c r="R18" s="55" t="str">
        <f>IFERROR((((L18/(1-Jul!$AN$12))-L18)),"-")</f>
        <v>-</v>
      </c>
      <c r="S18" s="55" t="str">
        <f>IF(A18&lt;&gt;Konfiguration!$D$12,"---",N18)</f>
        <v>---</v>
      </c>
      <c r="T18" s="173" t="str">
        <f>IF(Jul!$Q$10="-","-",
IF(Jul!$Q$10="ja",0,1))</f>
        <v>-</v>
      </c>
      <c r="U18" s="44"/>
    </row>
    <row r="19" spans="1:21" ht="15.5">
      <c r="A19" s="52" t="str">
        <f>IF(Jul!$C$10="","",Jul!$C$10)</f>
        <v>Geriatrie</v>
      </c>
      <c r="B19" s="57">
        <f>IF(Jul!$C$9="","",Jul!$C$9)</f>
        <v>200</v>
      </c>
      <c r="C19" s="52" t="str">
        <f>IF(Jul!$C$10="","",Jul!$C$10)</f>
        <v>Geriatrie</v>
      </c>
      <c r="D19" s="53">
        <f>IF(Jul!$C$6="","",Jul!$C$6)</f>
        <v>3</v>
      </c>
      <c r="E19" s="53">
        <f>IF(Jul!$C$8="","",Jul!$C$8)</f>
        <v>123</v>
      </c>
      <c r="F19" s="52" t="str">
        <f>IF(Jul!$C$5="","",Jul!$C$5)</f>
        <v>Juli</v>
      </c>
      <c r="G19" s="53" t="s">
        <v>0</v>
      </c>
      <c r="H19" s="54">
        <f>AVERAGE(Jul!$F$18:$F$48)</f>
        <v>35</v>
      </c>
      <c r="I19" s="54">
        <f>COUNT(Jul!$Y$18:$Y$48)</f>
        <v>0</v>
      </c>
      <c r="J19" s="43">
        <f>Belegung!J84</f>
        <v>0</v>
      </c>
      <c r="K19" s="43">
        <f>Belegung!J92</f>
        <v>0</v>
      </c>
      <c r="L19" s="43" t="str">
        <f>IFERROR(IF(Jul!$Y$10&lt;&gt;"-",ROUND(Jul!$AA$10/8,2),"-"),"-")</f>
        <v>-</v>
      </c>
      <c r="M19" s="43">
        <f>IF(Jul!$AB$10/8=0,0,ROUND(Jul!$AB$10/8,2))</f>
        <v>0</v>
      </c>
      <c r="N19" s="43" t="str">
        <f>IF(A19&lt;&gt;Konfiguration!$D$12,"",IF(Jul!$AC$10/8=0,0,ROUND(Jul!$AC$10/8,2)))</f>
        <v/>
      </c>
      <c r="O19" s="43" t="str">
        <f>Jul!$Y$10</f>
        <v>-</v>
      </c>
      <c r="P19" s="44" t="str">
        <f>Jul!$AI$10</f>
        <v>-</v>
      </c>
      <c r="Q19" s="55" t="str">
        <f>IFERROR(ROUND(Jul!AG10,2),"-")</f>
        <v>-</v>
      </c>
      <c r="R19" s="55" t="str">
        <f>IFERROR(((L19/(1-Jul!$AN$13))-L19),"-")</f>
        <v>-</v>
      </c>
      <c r="S19" s="55" t="str">
        <f>IF(A19&lt;&gt;Konfiguration!$D$12,"---",N19)</f>
        <v>---</v>
      </c>
      <c r="T19" s="173" t="str">
        <f>IF(Jul!$AH$10="-","-",
IF(Jul!$AH$10="ja",0,1))</f>
        <v>-</v>
      </c>
      <c r="U19" s="44"/>
    </row>
    <row r="20" spans="1:21" ht="15.5">
      <c r="A20" s="52" t="str">
        <f>IF(Aug!$C$10="","",Aug!$C$10)</f>
        <v>Geriatrie</v>
      </c>
      <c r="B20" s="57">
        <f>IF(Aug!$C$9="","",Aug!$C$9)</f>
        <v>200</v>
      </c>
      <c r="C20" s="52" t="str">
        <f>IF(Aug!$C$10="","",Aug!$C$10)</f>
        <v>Geriatrie</v>
      </c>
      <c r="D20" s="53">
        <f>IF(Aug!$C$6="","",Aug!$C$6)</f>
        <v>3</v>
      </c>
      <c r="E20" s="53">
        <f>IF(Aug!$C$8="","",Aug!$C$8)</f>
        <v>123</v>
      </c>
      <c r="F20" s="52" t="str">
        <f>IF(Aug!$C$5="","",Aug!$C$5)</f>
        <v>August</v>
      </c>
      <c r="G20" s="52" t="s">
        <v>3</v>
      </c>
      <c r="H20" s="54">
        <f>AVERAGE(Aug!$F$18:$F$48)</f>
        <v>35</v>
      </c>
      <c r="I20" s="54">
        <f>COUNT(Aug!$H$18:$H$48)</f>
        <v>0</v>
      </c>
      <c r="J20" s="43">
        <f>J21</f>
        <v>0</v>
      </c>
      <c r="K20" s="43">
        <f>K21</f>
        <v>0</v>
      </c>
      <c r="L20" s="43" t="str">
        <f>IFERROR(ROUND(Aug!$J$10/Aug!$D$50,2),"-")</f>
        <v>-</v>
      </c>
      <c r="M20" s="43">
        <f>IFERROR(IF(Aug!$K$10/Aug!$D$50=0,0,ROUND(Aug!$K$10/Aug!$D$50,2)),"-")</f>
        <v>0</v>
      </c>
      <c r="N20" s="43" t="str">
        <f>IF(A20&lt;&gt;Konfiguration!$D$12,"",IF(Aug!$L$10/Aug!$D$50=0,0,ROUND(Aug!$L$10/Aug!$D$50,2)))</f>
        <v/>
      </c>
      <c r="O20" s="43" t="str">
        <f>Aug!$H$10</f>
        <v>-</v>
      </c>
      <c r="P20" s="44" t="str">
        <f>Aug!$R$10</f>
        <v>-</v>
      </c>
      <c r="Q20" s="55" t="str">
        <f>IFERROR(ROUND(Aug!P10,2),"-")</f>
        <v>-</v>
      </c>
      <c r="R20" s="55" t="str">
        <f>IFERROR((((L20/(1-Aug!$AN$12))-L20)),"-")</f>
        <v>-</v>
      </c>
      <c r="S20" s="55" t="str">
        <f>IF(A20&lt;&gt;Konfiguration!$D$12,"---",N20)</f>
        <v>---</v>
      </c>
      <c r="T20" s="173" t="str">
        <f>IF(Aug!$Q$10="-","-",
IF(Aug!$Q$10="ja",0,1))</f>
        <v>-</v>
      </c>
      <c r="U20" s="44"/>
    </row>
    <row r="21" spans="1:21" ht="15.5">
      <c r="A21" s="52" t="str">
        <f>IF(Aug!$C$10="","",Aug!$C$10)</f>
        <v>Geriatrie</v>
      </c>
      <c r="B21" s="57">
        <f>IF(Aug!$C$9="","",Aug!$C$9)</f>
        <v>200</v>
      </c>
      <c r="C21" s="52" t="str">
        <f>IF(Aug!$C$10="","",Aug!$C$10)</f>
        <v>Geriatrie</v>
      </c>
      <c r="D21" s="53">
        <f>IF(Aug!$C$6="","",Aug!$C$6)</f>
        <v>3</v>
      </c>
      <c r="E21" s="53">
        <f>IF(Aug!$C$8="","",Aug!$C$8)</f>
        <v>123</v>
      </c>
      <c r="F21" s="52" t="str">
        <f>IF(Aug!$C$5="","",Aug!$C$5)</f>
        <v>August</v>
      </c>
      <c r="G21" s="53" t="s">
        <v>0</v>
      </c>
      <c r="H21" s="54">
        <f>AVERAGE(Aug!$F$18:$F$48)</f>
        <v>35</v>
      </c>
      <c r="I21" s="54">
        <f>COUNT(Aug!$Y$18:$Y$48)</f>
        <v>0</v>
      </c>
      <c r="J21" s="43">
        <f>Belegung!K84</f>
        <v>0</v>
      </c>
      <c r="K21" s="43">
        <f>Belegung!K92</f>
        <v>0</v>
      </c>
      <c r="L21" s="43" t="str">
        <f>IFERROR(IF(Aug!$Y$10&lt;&gt;"-",ROUND(Aug!$AA$10/8,2),"-"),"-")</f>
        <v>-</v>
      </c>
      <c r="M21" s="43">
        <f>IF(Aug!$AB$10/8=0,0,ROUND(Aug!$AB$10/8,2))</f>
        <v>0</v>
      </c>
      <c r="N21" s="43" t="str">
        <f>IF(A21&lt;&gt;Konfiguration!$D$12,"",IF(Aug!$AC$10/8=0,0,ROUND(Aug!$AC$10/8,2)))</f>
        <v/>
      </c>
      <c r="O21" s="43" t="str">
        <f>Aug!$Y$10</f>
        <v>-</v>
      </c>
      <c r="P21" s="44" t="str">
        <f>Aug!$AI$10</f>
        <v>-</v>
      </c>
      <c r="Q21" s="55" t="str">
        <f>IFERROR(ROUND(Aug!AG10,2),"-")</f>
        <v>-</v>
      </c>
      <c r="R21" s="55" t="str">
        <f>IFERROR(((L21/(1-Aug!$AN$13))-L21),"-")</f>
        <v>-</v>
      </c>
      <c r="S21" s="55" t="str">
        <f>IF(A21&lt;&gt;Konfiguration!$D$12,"---",N21)</f>
        <v>---</v>
      </c>
      <c r="T21" s="173" t="str">
        <f>IF(Aug!$AH$10="-","-",
IF(Aug!$AH$10="ja",0,1))</f>
        <v>-</v>
      </c>
      <c r="U21" s="44"/>
    </row>
    <row r="22" spans="1:21" ht="15.5">
      <c r="A22" s="52" t="str">
        <f>IF(Sep!$C$10="","",Sep!$C$10)</f>
        <v>Geriatrie</v>
      </c>
      <c r="B22" s="57">
        <f>IF(Sep!$C$9="","",Sep!$C$9)</f>
        <v>200</v>
      </c>
      <c r="C22" s="52" t="str">
        <f>IF(Sep!$C$10="","",Sep!$C$10)</f>
        <v>Geriatrie</v>
      </c>
      <c r="D22" s="53">
        <f>IF(Sep!$C$6="","",Sep!$C$6)</f>
        <v>3</v>
      </c>
      <c r="E22" s="53">
        <f>IF(Sep!$C$8="","",Sep!$C$8)</f>
        <v>123</v>
      </c>
      <c r="F22" s="52" t="str">
        <f>IF(Sep!$C$5="","",Sep!$C$5)</f>
        <v>September</v>
      </c>
      <c r="G22" s="52" t="s">
        <v>3</v>
      </c>
      <c r="H22" s="54">
        <f>AVERAGE(Sep!$F$18:$F$49)</f>
        <v>35</v>
      </c>
      <c r="I22" s="54">
        <f>COUNT(Sep!$H$18:$H$47)</f>
        <v>0</v>
      </c>
      <c r="J22" s="43">
        <f>J23</f>
        <v>0</v>
      </c>
      <c r="K22" s="43">
        <f>K23</f>
        <v>0</v>
      </c>
      <c r="L22" s="43" t="str">
        <f>IFERROR(ROUND(Sep!$J$10/Sep!$D$50,2),"-")</f>
        <v>-</v>
      </c>
      <c r="M22" s="43">
        <f>IFERROR(IF(Sep!$K$10/Sep!$D$50=0,0,ROUND(Sep!$K$10/Sep!$D$50,2)),"-")</f>
        <v>0</v>
      </c>
      <c r="N22" s="43" t="str">
        <f>IF(A22&lt;&gt;Konfiguration!$D$12,"",IF(Sep!$L$10/Sep!$D$50=0,0,ROUND(Sep!$L$10/Sep!$D$50,2)))</f>
        <v/>
      </c>
      <c r="O22" s="43" t="str">
        <f>Sep!$H$10</f>
        <v>-</v>
      </c>
      <c r="P22" s="44" t="str">
        <f>Sep!$R$10</f>
        <v>-</v>
      </c>
      <c r="Q22" s="55" t="str">
        <f>IFERROR(ROUND(Sep!P10,2),"-")</f>
        <v>-</v>
      </c>
      <c r="R22" s="55" t="str">
        <f>IFERROR((((L22/(1-Sep!$AN$12))-L22)),"-")</f>
        <v>-</v>
      </c>
      <c r="S22" s="55" t="str">
        <f>IF(A22&lt;&gt;Konfiguration!$D$12,"---",N22)</f>
        <v>---</v>
      </c>
      <c r="T22" s="173" t="str">
        <f>IF(Sep!$Q$10="-","-",
IF(Sep!$Q$10="ja",0,1))</f>
        <v>-</v>
      </c>
      <c r="U22" s="44"/>
    </row>
    <row r="23" spans="1:21" ht="15.5">
      <c r="A23" s="52" t="str">
        <f>IF(Sep!$C$10="","",Sep!$C$10)</f>
        <v>Geriatrie</v>
      </c>
      <c r="B23" s="57">
        <f>IF(Sep!$C$9="","",Sep!$C$9)</f>
        <v>200</v>
      </c>
      <c r="C23" s="52" t="str">
        <f>IF(Sep!$C$10="","",Sep!$C$10)</f>
        <v>Geriatrie</v>
      </c>
      <c r="D23" s="53">
        <f>IF(Sep!$C$6="","",Sep!$C$6)</f>
        <v>3</v>
      </c>
      <c r="E23" s="53">
        <f>IF(Sep!$C$8="","",Sep!$C$8)</f>
        <v>123</v>
      </c>
      <c r="F23" s="52" t="str">
        <f>IF(Sep!$C$5="","",Sep!$C$5)</f>
        <v>September</v>
      </c>
      <c r="G23" s="53" t="s">
        <v>0</v>
      </c>
      <c r="H23" s="54">
        <f>AVERAGE(Sep!$F$18:$F$49)</f>
        <v>35</v>
      </c>
      <c r="I23" s="54">
        <f>COUNT(Sep!$Y$18:$Y$47)</f>
        <v>0</v>
      </c>
      <c r="J23" s="43">
        <f>Belegung!L84</f>
        <v>0</v>
      </c>
      <c r="K23" s="43">
        <f>Belegung!L92</f>
        <v>0</v>
      </c>
      <c r="L23" s="43" t="str">
        <f>IFERROR(IF(Sep!$Y$10&lt;&gt;"-",ROUND(Sep!$AA$10/8,2),"-"),"-")</f>
        <v>-</v>
      </c>
      <c r="M23" s="43">
        <f>IF(Sep!$AB$10/8=0,0,ROUND(Sep!$AB$10/8,2))</f>
        <v>0</v>
      </c>
      <c r="N23" s="43" t="str">
        <f>IF(A23&lt;&gt;Konfiguration!$D$12,"",IF(Sep!$AC$10/8=0,0,ROUND(Sep!$AC$10/8,2)))</f>
        <v/>
      </c>
      <c r="O23" s="43" t="str">
        <f>Sep!$Y$10</f>
        <v>-</v>
      </c>
      <c r="P23" s="44" t="str">
        <f>Sep!$AI$10</f>
        <v>-</v>
      </c>
      <c r="Q23" s="55" t="str">
        <f>IFERROR(ROUND(Sep!AG10,2),"-")</f>
        <v>-</v>
      </c>
      <c r="R23" s="55" t="str">
        <f>IFERROR(((L23/(1-Sep!$AN$13))-L23),"-")</f>
        <v>-</v>
      </c>
      <c r="S23" s="55" t="str">
        <f>IF(A23&lt;&gt;Konfiguration!$D$12,"---",N23)</f>
        <v>---</v>
      </c>
      <c r="T23" s="173" t="str">
        <f>IF(Sep!$AH$10="-","-",
IF(Sep!$AH$10="ja",0,1))</f>
        <v>-</v>
      </c>
      <c r="U23" s="44"/>
    </row>
    <row r="24" spans="1:21" ht="15.5">
      <c r="A24" s="52" t="str">
        <f>IF(Okt!$C$10="","",Okt!$C$10)</f>
        <v>Geriatrie</v>
      </c>
      <c r="B24" s="57">
        <f>IF(Okt!$C$9="","",Okt!$C$9)</f>
        <v>200</v>
      </c>
      <c r="C24" s="52" t="str">
        <f>IF(Okt!$C$10="","",Okt!$C$10)</f>
        <v>Geriatrie</v>
      </c>
      <c r="D24" s="53">
        <f>IF(Okt!$C$6="","",Okt!$C$6)</f>
        <v>3</v>
      </c>
      <c r="E24" s="53">
        <f>IF(Okt!$C$8="","",Okt!$C$8)</f>
        <v>123</v>
      </c>
      <c r="F24" s="52" t="str">
        <f>IF(Okt!$C$5="","",Okt!$C$5)</f>
        <v>Oktober</v>
      </c>
      <c r="G24" s="52" t="s">
        <v>3</v>
      </c>
      <c r="H24" s="54">
        <f>AVERAGE(Okt!$F$18:$F$48)</f>
        <v>35</v>
      </c>
      <c r="I24" s="54">
        <f>COUNT(Okt!$H$18:$H$48)</f>
        <v>0</v>
      </c>
      <c r="J24" s="43">
        <f>J25</f>
        <v>0</v>
      </c>
      <c r="K24" s="43">
        <f>K25</f>
        <v>0</v>
      </c>
      <c r="L24" s="43" t="str">
        <f>IFERROR(ROUND(Okt!$J$10/Okt!$D$50,2),"-")</f>
        <v>-</v>
      </c>
      <c r="M24" s="43">
        <f>IFERROR(IF(Okt!$K$10/Okt!$D$50=0,0,ROUND(Okt!$K$10/Okt!$D$50,2)),"-")</f>
        <v>0</v>
      </c>
      <c r="N24" s="43" t="str">
        <f>IF(A24&lt;&gt;Konfiguration!$D$12,"",IF(Okt!$L$10/Okt!$D$50=0,0,ROUND(Okt!$L$10/Okt!$D$50,2)))</f>
        <v/>
      </c>
      <c r="O24" s="43" t="str">
        <f>Okt!$H$10</f>
        <v>-</v>
      </c>
      <c r="P24" s="44" t="str">
        <f>Okt!$R$10</f>
        <v>-</v>
      </c>
      <c r="Q24" s="55" t="str">
        <f>IFERROR(ROUND(Okt!P10,2),"-")</f>
        <v>-</v>
      </c>
      <c r="R24" s="55" t="str">
        <f>IFERROR((((L24/(1-Okt!$AN$12))-L24)),"-")</f>
        <v>-</v>
      </c>
      <c r="S24" s="55" t="str">
        <f>IF(A24&lt;&gt;Konfiguration!$D$12,"---",N24)</f>
        <v>---</v>
      </c>
      <c r="T24" s="173" t="str">
        <f>IF(Okt!$Q$10="-","-",
IF(Okt!$Q$10="ja",0,1))</f>
        <v>-</v>
      </c>
      <c r="U24" s="44"/>
    </row>
    <row r="25" spans="1:21" ht="15.5">
      <c r="A25" s="52" t="str">
        <f>IF(Okt!$C$10="","",Okt!$C$10)</f>
        <v>Geriatrie</v>
      </c>
      <c r="B25" s="57">
        <f>IF(Okt!$C$9="","",Okt!$C$9)</f>
        <v>200</v>
      </c>
      <c r="C25" s="52" t="str">
        <f>IF(Okt!$C$10="","",Okt!$C$10)</f>
        <v>Geriatrie</v>
      </c>
      <c r="D25" s="53">
        <f>IF(Okt!$C$6="","",Okt!$C$6)</f>
        <v>3</v>
      </c>
      <c r="E25" s="53">
        <f>IF(Okt!$C$8="","",Okt!$C$8)</f>
        <v>123</v>
      </c>
      <c r="F25" s="52" t="str">
        <f>IF(Okt!$C$5="","",Okt!$C$5)</f>
        <v>Oktober</v>
      </c>
      <c r="G25" s="53" t="s">
        <v>0</v>
      </c>
      <c r="H25" s="54">
        <f>AVERAGE(Okt!$F$18:$F$48)</f>
        <v>35</v>
      </c>
      <c r="I25" s="54">
        <f>COUNT(Okt!$Y$18:$Y$48)</f>
        <v>0</v>
      </c>
      <c r="J25" s="43">
        <f>Belegung!M84</f>
        <v>0</v>
      </c>
      <c r="K25" s="43">
        <f>Belegung!M92</f>
        <v>0</v>
      </c>
      <c r="L25" s="43" t="str">
        <f>IFERROR(IF(Okt!$Y$10&lt;&gt;"-",ROUND(Okt!$AA$10/8,2),"-"),"-")</f>
        <v>-</v>
      </c>
      <c r="M25" s="43">
        <f>IF(Okt!$AB$10/8=0,0,ROUND(Okt!$AB$10/8,2))</f>
        <v>0</v>
      </c>
      <c r="N25" s="43" t="str">
        <f>IF(A25&lt;&gt;Konfiguration!$D$12,"",IF(Okt!$AC$10/8=0,0,ROUND(Okt!$AC$10/8,2)))</f>
        <v/>
      </c>
      <c r="O25" s="43" t="str">
        <f>Okt!$Y$10</f>
        <v>-</v>
      </c>
      <c r="P25" s="44" t="str">
        <f>Okt!$AI$10</f>
        <v>-</v>
      </c>
      <c r="Q25" s="55" t="str">
        <f>IFERROR(ROUND(Okt!AG10,2),"-")</f>
        <v>-</v>
      </c>
      <c r="R25" s="55" t="str">
        <f>IFERROR(((L25/(1-Okt!$AN$13))-L25),"-")</f>
        <v>-</v>
      </c>
      <c r="S25" s="55" t="str">
        <f>IF(A25&lt;&gt;Konfiguration!$D$12,"---",N25)</f>
        <v>---</v>
      </c>
      <c r="T25" s="173" t="str">
        <f>IF(Okt!$AH$10="-","-",
IF(Okt!$AH$10="ja",0,1))</f>
        <v>-</v>
      </c>
      <c r="U25" s="44"/>
    </row>
    <row r="26" spans="1:21" ht="15.5">
      <c r="A26" s="52" t="str">
        <f>IF(Nov!$C$10="","",Nov!$C$10)</f>
        <v>Geriatrie</v>
      </c>
      <c r="B26" s="57">
        <f>IF(Nov!$C$9="","",Nov!$C$9)</f>
        <v>200</v>
      </c>
      <c r="C26" s="52" t="str">
        <f>IF(Nov!$C$10="","",Nov!$C$10)</f>
        <v>Geriatrie</v>
      </c>
      <c r="D26" s="53">
        <f>IF(Nov!$C$6="","",Nov!$C$6)</f>
        <v>3</v>
      </c>
      <c r="E26" s="53">
        <f>IF(Nov!$C$8="","",Nov!$C$8)</f>
        <v>123</v>
      </c>
      <c r="F26" s="52" t="str">
        <f>IF(Nov!$C$5="","",Nov!$C$5)</f>
        <v>November</v>
      </c>
      <c r="G26" s="52" t="s">
        <v>3</v>
      </c>
      <c r="H26" s="54">
        <f>AVERAGE(Nov!$F$18:$F$49)</f>
        <v>35</v>
      </c>
      <c r="I26" s="54">
        <f>COUNT(Nov!$H$18:$H$47)</f>
        <v>0</v>
      </c>
      <c r="J26" s="43">
        <f>J27</f>
        <v>0</v>
      </c>
      <c r="K26" s="43">
        <f>K27</f>
        <v>0</v>
      </c>
      <c r="L26" s="43" t="str">
        <f>IFERROR(ROUND(Nov!$J$10/Nov!$D$50,2),"-")</f>
        <v>-</v>
      </c>
      <c r="M26" s="43">
        <f>IFERROR(IF(Nov!$K$10/Nov!$D$50=0,0,ROUND(Nov!$K$10/Nov!$D$50,2)),"-")</f>
        <v>0</v>
      </c>
      <c r="N26" s="43" t="str">
        <f>IF(A26&lt;&gt;Konfiguration!$D$12,"",IF(Nov!$L$10/Nov!$D$50=0,0,ROUND(Nov!$L$10/Nov!$D$50,2)))</f>
        <v/>
      </c>
      <c r="O26" s="43" t="str">
        <f>Nov!$H$10</f>
        <v>-</v>
      </c>
      <c r="P26" s="44" t="str">
        <f>Nov!$R$10</f>
        <v>-</v>
      </c>
      <c r="Q26" s="55" t="str">
        <f>IFERROR(ROUND(Nov!P10,2),"-")</f>
        <v>-</v>
      </c>
      <c r="R26" s="55" t="str">
        <f>IFERROR((((L26/(1-Nov!$AN$12))-L26)),"-")</f>
        <v>-</v>
      </c>
      <c r="S26" s="55" t="str">
        <f>IF(A26&lt;&gt;Konfiguration!$D$12,"---",N26)</f>
        <v>---</v>
      </c>
      <c r="T26" s="173" t="str">
        <f>IF(Nov!$Q$10="-","-",
IF(Nov!$Q$10="ja",0,1))</f>
        <v>-</v>
      </c>
      <c r="U26" s="44"/>
    </row>
    <row r="27" spans="1:21" ht="15.5">
      <c r="A27" s="52" t="str">
        <f>IF(Nov!$C$10="","",Nov!$C$10)</f>
        <v>Geriatrie</v>
      </c>
      <c r="B27" s="57">
        <f>IF(Nov!$C$9="","",Nov!$C$9)</f>
        <v>200</v>
      </c>
      <c r="C27" s="52" t="str">
        <f>IF(Nov!$C$10="","",Nov!$C$10)</f>
        <v>Geriatrie</v>
      </c>
      <c r="D27" s="53">
        <f>IF(Nov!$C$6="","",Nov!$C$6)</f>
        <v>3</v>
      </c>
      <c r="E27" s="53">
        <f>IF(Nov!$C$8="","",Nov!$C$8)</f>
        <v>123</v>
      </c>
      <c r="F27" s="52" t="str">
        <f>IF(Nov!$C$5="","",Nov!$C$5)</f>
        <v>November</v>
      </c>
      <c r="G27" s="53" t="s">
        <v>0</v>
      </c>
      <c r="H27" s="54">
        <f>AVERAGE(Nov!$F$18:$F$49)</f>
        <v>35</v>
      </c>
      <c r="I27" s="54">
        <f>COUNT(Nov!$Y$18:$Y$47)</f>
        <v>0</v>
      </c>
      <c r="J27" s="43">
        <f>Belegung!N84</f>
        <v>0</v>
      </c>
      <c r="K27" s="43">
        <f>Belegung!N92</f>
        <v>0</v>
      </c>
      <c r="L27" s="43" t="str">
        <f>IFERROR(IF(Nov!$Y$10&lt;&gt;"-",ROUND(Nov!$AA$10/8,2),"-"),"-")</f>
        <v>-</v>
      </c>
      <c r="M27" s="43">
        <f>IF(Nov!$AB$10/8=0,0,ROUND(Nov!$AB$10/8,2))</f>
        <v>0</v>
      </c>
      <c r="N27" s="43" t="str">
        <f>IF(A27&lt;&gt;Konfiguration!$D$12,"",IF(Nov!$AC$10/8=0,0,ROUND(Nov!$AC$10/8,2)))</f>
        <v/>
      </c>
      <c r="O27" s="43" t="str">
        <f>Nov!$Y$10</f>
        <v>-</v>
      </c>
      <c r="P27" s="44" t="str">
        <f>Nov!$AI$10</f>
        <v>-</v>
      </c>
      <c r="Q27" s="55" t="str">
        <f>IFERROR(ROUND(Nov!AG10,2),"-")</f>
        <v>-</v>
      </c>
      <c r="R27" s="55" t="str">
        <f>IFERROR(((L27/(1-Nov!$AN$13))-L27),"-")</f>
        <v>-</v>
      </c>
      <c r="S27" s="55" t="str">
        <f>IF(A27&lt;&gt;Konfiguration!$D$12,"---",N27)</f>
        <v>---</v>
      </c>
      <c r="T27" s="173" t="str">
        <f>IF(Nov!$AH$10="-","-",
IF(Nov!$AH$10="ja",0,1))</f>
        <v>-</v>
      </c>
      <c r="U27" s="44"/>
    </row>
    <row r="28" spans="1:21" ht="15.5">
      <c r="A28" s="52" t="str">
        <f>IF(Dez!$C$10="","",Dez!$C$10)</f>
        <v>Geriatrie</v>
      </c>
      <c r="B28" s="57">
        <f>IF(Dez!$C$9="","",Dez!$C$9)</f>
        <v>200</v>
      </c>
      <c r="C28" s="52" t="str">
        <f>IF(Dez!$C$10="","",Dez!$C$10)</f>
        <v>Geriatrie</v>
      </c>
      <c r="D28" s="53">
        <f>IF(Dez!$C$6="","",Dez!$C$6)</f>
        <v>3</v>
      </c>
      <c r="E28" s="53">
        <f>IF(Dez!$C$8="","",Dez!$C$8)</f>
        <v>123</v>
      </c>
      <c r="F28" s="52" t="str">
        <f>IF(Dez!$C$5="","",Dez!$C$5)</f>
        <v>Dezember</v>
      </c>
      <c r="G28" s="52" t="s">
        <v>3</v>
      </c>
      <c r="H28" s="54">
        <f>AVERAGE(Dez!$F$18:$F$48)</f>
        <v>35</v>
      </c>
      <c r="I28" s="54">
        <f>COUNT(Dez!$H$18:$H$48)</f>
        <v>0</v>
      </c>
      <c r="J28" s="43">
        <f>J29</f>
        <v>0</v>
      </c>
      <c r="K28" s="43">
        <f>K29</f>
        <v>0</v>
      </c>
      <c r="L28" s="43" t="str">
        <f>IFERROR(ROUND(Dez!$J$10/Dez!$D$50,2),"-")</f>
        <v>-</v>
      </c>
      <c r="M28" s="43">
        <f>IFERROR(IF(Dez!$K$10/Dez!$D$50=0,0,ROUND(Dez!$K$10/Dez!$D$50,2)),"-")</f>
        <v>0</v>
      </c>
      <c r="N28" s="43" t="str">
        <f>IF(A28&lt;&gt;Konfiguration!$D$12,"",IF(Dez!$L$10/Dez!$D$50=0,0,ROUND(Dez!$L$10/Dez!$D$50,2)))</f>
        <v/>
      </c>
      <c r="O28" s="43" t="str">
        <f>Dez!$H$10</f>
        <v>-</v>
      </c>
      <c r="P28" s="44" t="str">
        <f>Dez!$R$10</f>
        <v>-</v>
      </c>
      <c r="Q28" s="55" t="str">
        <f>IFERROR(ROUND(Dez!P10,2),"-")</f>
        <v>-</v>
      </c>
      <c r="R28" s="55" t="str">
        <f>IFERROR((((L28/(1-Dez!$AN$12))-L28)),"-")</f>
        <v>-</v>
      </c>
      <c r="S28" s="55" t="str">
        <f>IF(A28&lt;&gt;Konfiguration!$D$12,"---",N28)</f>
        <v>---</v>
      </c>
      <c r="T28" s="173" t="str">
        <f>IF(Dez!$Q$10="-","-",
IF(Dez!$Q$10="ja",0,1))</f>
        <v>-</v>
      </c>
      <c r="U28" s="44"/>
    </row>
    <row r="29" spans="1:21" ht="15.5">
      <c r="A29" s="52" t="str">
        <f>IF(Dez!$C$10="","",Dez!$C$10)</f>
        <v>Geriatrie</v>
      </c>
      <c r="B29" s="57">
        <f>IF(Dez!$C$9="","",Dez!$C$9)</f>
        <v>200</v>
      </c>
      <c r="C29" s="52" t="str">
        <f>IF(Dez!$C$10="","",Dez!$C$10)</f>
        <v>Geriatrie</v>
      </c>
      <c r="D29" s="53">
        <f>IF(Dez!$C$6="","",Dez!$C$6)</f>
        <v>3</v>
      </c>
      <c r="E29" s="53">
        <f>IF(Dez!$C$8="","",Dez!$C$8)</f>
        <v>123</v>
      </c>
      <c r="F29" s="52" t="str">
        <f>IF(Dez!$C$5="","",Dez!$C$5)</f>
        <v>Dezember</v>
      </c>
      <c r="G29" s="53" t="s">
        <v>0</v>
      </c>
      <c r="H29" s="54">
        <f>AVERAGE(Dez!$F$18:$F$48)</f>
        <v>35</v>
      </c>
      <c r="I29" s="54">
        <f>COUNT(Dez!$Y$18:$Y$48)</f>
        <v>0</v>
      </c>
      <c r="J29" s="43">
        <f>Belegung!O84</f>
        <v>0</v>
      </c>
      <c r="K29" s="43">
        <f>Belegung!O92</f>
        <v>0</v>
      </c>
      <c r="L29" s="43" t="str">
        <f>IFERROR(IF(Dez!$Y$10&lt;&gt;"-",ROUND(Dez!$AA$10/8,2),"-"),"-")</f>
        <v>-</v>
      </c>
      <c r="M29" s="43">
        <f>IF(Dez!$AB$10/8=0,0,ROUND(Dez!$AB$10/8,2))</f>
        <v>0</v>
      </c>
      <c r="N29" s="43" t="str">
        <f>IF(A29&lt;&gt;Konfiguration!$D$12,"",IF(Dez!$AC$10/8=0,0,ROUND(Dez!$AC$10/8,2)))</f>
        <v/>
      </c>
      <c r="O29" s="43" t="str">
        <f>Dez!$Y$10</f>
        <v>-</v>
      </c>
      <c r="P29" s="44" t="str">
        <f>Dez!$AI$10</f>
        <v>-</v>
      </c>
      <c r="Q29" s="55" t="str">
        <f>IFERROR(ROUND(Dez!AG10,2),"-")</f>
        <v>-</v>
      </c>
      <c r="R29" s="55" t="str">
        <f>IFERROR(((L29/(1-Dez!$AN$13))-L29),"-")</f>
        <v>-</v>
      </c>
      <c r="S29" s="55" t="str">
        <f>IF(A29&lt;&gt;Konfiguration!$D$12,"---",N29)</f>
        <v>---</v>
      </c>
      <c r="T29" s="173" t="str">
        <f>IF(Dez!$AH$10="-","-",
IF(Dez!$AH$10="ja",0,1))</f>
        <v>-</v>
      </c>
      <c r="U29" s="44"/>
    </row>
    <row r="30" spans="1:21"/>
    <row r="31" spans="1:21"/>
    <row r="1048576" spans="9:9" ht="15.5" hidden="1">
      <c r="I1048576" s="42" t="str">
        <f>IF(Jan!$C$7="","",Jan!$C$7)</f>
        <v>abc</v>
      </c>
    </row>
  </sheetData>
  <pageMargins left="0.7" right="0.7" top="0.78740157499999996" bottom="0.78740157499999996" header="0.3" footer="0.3"/>
  <pageSetup paperSize="9" scale="40" fitToHeight="0" orientation="landscape" r:id="rId1"/>
  <extLst>
    <ext xmlns:x14="http://schemas.microsoft.com/office/spreadsheetml/2009/9/main" uri="{78C0D931-6437-407d-A8EE-F0AAD7539E65}">
      <x14:conditionalFormattings>
        <x14:conditionalFormatting xmlns:xm="http://schemas.microsoft.com/office/excel/2006/main">
          <x14:cfRule type="cellIs" priority="301" operator="greaterThan" id="{0385F022-61D3-43DE-B5B6-FD2135001FC6}">
            <xm:f>Jan!$AP$12</xm:f>
            <x14:dxf>
              <font>
                <color rgb="FFFF0000"/>
              </font>
            </x14:dxf>
          </x14:cfRule>
          <xm:sqref>Q6 Q8 Q10 Q12 Q14 Q16 Q18 Q20 Q22 Q24 Q26 Q28</xm:sqref>
        </x14:conditionalFormatting>
        <x14:conditionalFormatting xmlns:xm="http://schemas.microsoft.com/office/excel/2006/main">
          <x14:cfRule type="containsText" priority="1" operator="containsText" id="{A9C68E8B-7101-41DB-BFA4-DFA5A3AC0659}">
            <xm:f>NOT(ISERROR(SEARCH("-",Q6)))</xm:f>
            <xm:f>"-"</xm:f>
            <x14:dxf>
              <font>
                <color theme="1"/>
              </font>
            </x14:dxf>
          </x14:cfRule>
          <xm:sqref>Q6:Q29</xm:sqref>
        </x14:conditionalFormatting>
        <x14:conditionalFormatting xmlns:xm="http://schemas.microsoft.com/office/excel/2006/main">
          <x14:cfRule type="cellIs" priority="237" operator="greaterThan" id="{0385F022-61D3-43DE-B5B6-FD2135001FC6}">
            <xm:f>Jan!$AP$13</xm:f>
            <x14:dxf>
              <font>
                <color rgb="FFFF0000"/>
              </font>
            </x14:dxf>
          </x14:cfRule>
          <xm:sqref>Q7 Q9 Q11 Q13 Q15 Q17 Q19 Q21 Q23 Q25 Q27 Q29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1:AB44"/>
  <sheetViews>
    <sheetView showGridLines="0" topLeftCell="O4" zoomScaleNormal="100" workbookViewId="0">
      <selection activeCell="V18" sqref="V18"/>
    </sheetView>
  </sheetViews>
  <sheetFormatPr baseColWidth="10" defaultColWidth="0" defaultRowHeight="13" zeroHeight="1"/>
  <cols>
    <col min="1" max="1" width="38.3984375" customWidth="1"/>
    <col min="2" max="2" width="33.09765625" customWidth="1"/>
    <col min="3" max="3" width="19.09765625" customWidth="1"/>
    <col min="4" max="4" width="10.3984375" customWidth="1"/>
    <col min="5" max="5" width="14" customWidth="1"/>
    <col min="6" max="6" width="13.69921875" bestFit="1" customWidth="1"/>
    <col min="7" max="7" width="11.09765625" bestFit="1" customWidth="1"/>
    <col min="8" max="8" width="21.69921875" customWidth="1"/>
    <col min="9" max="9" width="14" customWidth="1"/>
    <col min="10" max="11" width="20.3984375" customWidth="1"/>
    <col min="12" max="12" width="25.69921875" customWidth="1"/>
    <col min="13" max="14" width="26.09765625" customWidth="1"/>
    <col min="15" max="15" width="26.3984375" customWidth="1"/>
    <col min="16" max="18" width="23.09765625" customWidth="1"/>
    <col min="19" max="19" width="34" customWidth="1"/>
    <col min="20" max="20" width="55.09765625" bestFit="1" customWidth="1"/>
    <col min="21" max="22" width="12.09765625" customWidth="1"/>
    <col min="23" max="23" width="11.09765625" customWidth="1"/>
    <col min="24" max="28" width="0" hidden="1" customWidth="1"/>
    <col min="29" max="16384" width="11.09765625" hidden="1"/>
  </cols>
  <sheetData>
    <row r="1" spans="1:22"/>
    <row r="2" spans="1:22" ht="30" customHeight="1">
      <c r="A2" s="14" t="s">
        <v>75</v>
      </c>
    </row>
    <row r="3" spans="1:22" ht="26">
      <c r="A3" s="14" t="s">
        <v>74</v>
      </c>
    </row>
    <row r="4" spans="1:22"/>
    <row r="5" spans="1:22" ht="18.5">
      <c r="A5" s="75"/>
    </row>
    <row r="6" spans="1:22"/>
    <row r="7" spans="1:22" ht="15.5">
      <c r="A7" s="46" t="s">
        <v>63</v>
      </c>
      <c r="B7" s="47" t="s">
        <v>69</v>
      </c>
      <c r="C7" s="48"/>
    </row>
    <row r="8" spans="1:22" ht="15.75" customHeight="1">
      <c r="A8" s="46" t="s">
        <v>64</v>
      </c>
      <c r="B8" s="47" t="s">
        <v>70</v>
      </c>
      <c r="C8" s="48"/>
    </row>
    <row r="9" spans="1:22" ht="15.5">
      <c r="A9" s="46" t="s">
        <v>65</v>
      </c>
      <c r="B9" s="47" t="s">
        <v>71</v>
      </c>
      <c r="C9" s="48"/>
    </row>
    <row r="10" spans="1:22" ht="15.5">
      <c r="A10" s="46" t="s">
        <v>66</v>
      </c>
      <c r="B10" s="49">
        <f ca="1">TODAY()</f>
        <v>46091</v>
      </c>
      <c r="C10" s="48"/>
    </row>
    <row r="11" spans="1:22" ht="15.5">
      <c r="A11" s="46" t="s">
        <v>67</v>
      </c>
      <c r="B11" s="47" t="s">
        <v>72</v>
      </c>
      <c r="C11" s="48"/>
    </row>
    <row r="12" spans="1:22" ht="15.5">
      <c r="A12" s="46" t="s">
        <v>68</v>
      </c>
      <c r="B12" s="40">
        <f>Jan!C4</f>
        <v>2026</v>
      </c>
      <c r="C12" s="41"/>
    </row>
    <row r="13" spans="1:22"/>
    <row r="14" spans="1:22"/>
    <row r="15" spans="1:22" ht="15.5">
      <c r="A15" s="45" t="s">
        <v>76</v>
      </c>
      <c r="B15" s="45" t="s">
        <v>80</v>
      </c>
      <c r="C15" s="45" t="s">
        <v>81</v>
      </c>
      <c r="D15" s="45" t="s">
        <v>82</v>
      </c>
      <c r="E15" s="45" t="s">
        <v>321</v>
      </c>
      <c r="F15" s="45" t="s">
        <v>83</v>
      </c>
      <c r="G15" s="45" t="s">
        <v>84</v>
      </c>
      <c r="H15" s="45" t="s">
        <v>85</v>
      </c>
      <c r="I15" s="45" t="s">
        <v>86</v>
      </c>
      <c r="J15" s="45" t="s">
        <v>87</v>
      </c>
      <c r="K15" s="45" t="s">
        <v>88</v>
      </c>
      <c r="L15" s="45" t="s">
        <v>89</v>
      </c>
      <c r="M15" s="45" t="s">
        <v>90</v>
      </c>
      <c r="N15" s="45" t="s">
        <v>91</v>
      </c>
      <c r="O15" s="45" t="s">
        <v>134</v>
      </c>
      <c r="P15" s="45" t="s">
        <v>135</v>
      </c>
      <c r="Q15" s="45" t="s">
        <v>136</v>
      </c>
      <c r="R15" s="45" t="s">
        <v>137</v>
      </c>
      <c r="S15" s="45" t="s">
        <v>142</v>
      </c>
      <c r="T15" s="45" t="s">
        <v>143</v>
      </c>
      <c r="U15" s="45" t="s">
        <v>183</v>
      </c>
      <c r="V15" s="45" t="s">
        <v>313</v>
      </c>
    </row>
    <row r="16" spans="1:22" ht="75.400000000000006" customHeight="1">
      <c r="A16" s="45" t="s">
        <v>52</v>
      </c>
      <c r="B16" s="45" t="s">
        <v>182</v>
      </c>
      <c r="C16" s="45" t="s">
        <v>53</v>
      </c>
      <c r="D16" s="45" t="s">
        <v>9</v>
      </c>
      <c r="E16" s="95" t="s">
        <v>319</v>
      </c>
      <c r="F16" s="45" t="s">
        <v>12</v>
      </c>
      <c r="G16" s="45" t="s">
        <v>54</v>
      </c>
      <c r="H16" s="45" t="s">
        <v>128</v>
      </c>
      <c r="I16" s="45" t="s">
        <v>55</v>
      </c>
      <c r="J16" s="45" t="s">
        <v>132</v>
      </c>
      <c r="K16" s="95" t="s">
        <v>179</v>
      </c>
      <c r="L16" s="45" t="s">
        <v>61</v>
      </c>
      <c r="M16" s="45" t="s">
        <v>62</v>
      </c>
      <c r="N16" s="95" t="s">
        <v>309</v>
      </c>
      <c r="O16" s="45" t="s">
        <v>56</v>
      </c>
      <c r="P16" s="45" t="s">
        <v>57</v>
      </c>
      <c r="Q16" s="95" t="s">
        <v>180</v>
      </c>
      <c r="R16" s="45" t="s">
        <v>133</v>
      </c>
      <c r="S16" s="95" t="s">
        <v>310</v>
      </c>
      <c r="T16" s="95" t="s">
        <v>73</v>
      </c>
      <c r="U16" s="95" t="s">
        <v>140</v>
      </c>
      <c r="V16" s="95" t="s">
        <v>141</v>
      </c>
    </row>
    <row r="17" spans="1:22" ht="15.5">
      <c r="A17" s="42" t="str">
        <f>'Nachweis-Vereinb. Anlage 2+3'!A6</f>
        <v>Geriatrie</v>
      </c>
      <c r="B17" s="58">
        <f>'Nachweis-Vereinb. Anlage 2+3'!B6</f>
        <v>200</v>
      </c>
      <c r="C17" s="58" t="str">
        <f>'Nachweis-Vereinb. Anlage 2+3'!C6</f>
        <v>Geriatrie</v>
      </c>
      <c r="D17" s="56">
        <f>'Nachweis-Vereinb. Anlage 2+3'!D6</f>
        <v>3</v>
      </c>
      <c r="E17" s="58">
        <f>'Nachweis-Vereinb. Anlage 2+3'!E6</f>
        <v>123</v>
      </c>
      <c r="F17" s="58" t="str">
        <f>'Nachweis-Vereinb. Anlage 2+3'!F6</f>
        <v>Januar</v>
      </c>
      <c r="G17" s="58" t="str">
        <f>'Nachweis-Vereinb. Anlage 2+3'!G6</f>
        <v>Tag</v>
      </c>
      <c r="H17" s="56">
        <f>'Nachweis-Vereinb. Anlage 2+3'!H6</f>
        <v>35</v>
      </c>
      <c r="I17" s="56">
        <f>'Nachweis-Vereinb. Anlage 2+3'!I6</f>
        <v>31</v>
      </c>
      <c r="J17" s="56">
        <f>'Nachweis-Vereinb. Anlage 2+3'!J6</f>
        <v>1000</v>
      </c>
      <c r="K17" s="43">
        <f>'Nachweis-Vereinb. Anlage 2+3'!K6</f>
        <v>150</v>
      </c>
      <c r="L17" s="43">
        <f>'Nachweis-Vereinb. Anlage 2+3'!L6</f>
        <v>2.56</v>
      </c>
      <c r="M17" s="43">
        <f>'Nachweis-Vereinb. Anlage 2+3'!M6</f>
        <v>0.44</v>
      </c>
      <c r="N17" s="43" t="str">
        <f>'Nachweis-Vereinb. Anlage 2+3'!N6</f>
        <v/>
      </c>
      <c r="O17" s="43">
        <f>'Nachweis-Vereinb. Anlage 2+3'!O6</f>
        <v>30.65</v>
      </c>
      <c r="P17" s="43">
        <f>'Nachweis-Vereinb. Anlage 2+3'!Q6</f>
        <v>10.220000000000001</v>
      </c>
      <c r="Q17" s="44">
        <f>'Nachweis-Vereinb. Anlage 2+3'!T6</f>
        <v>0</v>
      </c>
      <c r="R17" s="43"/>
      <c r="S17" s="56">
        <f>Jan!$S$10</f>
        <v>0</v>
      </c>
      <c r="T17" s="42" t="str">
        <f>IF(Jan!$S$10=0,"","siehe Dokumentation pro Tag im Erfassungsblatt")</f>
        <v/>
      </c>
      <c r="U17" s="140">
        <f>IFERROR(ROUND((SUMIF('Nachweis-Vereinb. Anlage 2+3'!G6:G29,'Nachweis-Vereinb. Anlage  4'!G17,'Nachweis-Vereinb. Anlage 2+3'!I6:I29)-SUMIF('Nachweis-Vereinb. Anlage 2+3'!G6:G29,'Nachweis-Vereinb. Anlage  4'!G17,'Nachweis-Vereinb. Anlage 2+3'!P6:P29))/SUMIF('Nachweis-Vereinb. Anlage 2+3'!G6:G29,'Nachweis-Vereinb. Anlage  4'!G17,'Nachweis-Vereinb. Anlage 2+3'!I6:I29),2),"-")</f>
        <v>0.69</v>
      </c>
      <c r="V17" s="141">
        <f>IF(U17="-","-",ROUND((12-SUM(Jan!AP16,Feb!AP16,Mär!AP16,Apr!AP16,Mai!AP16,Jun!AP16,Jul!AP16,Aug!AP16,Sep!AP16,Okt!AN16,Nov!AP16,Dez!AP16))/(12),2))</f>
        <v>0.92</v>
      </c>
    </row>
    <row r="18" spans="1:22" ht="15.5">
      <c r="A18" s="42" t="str">
        <f>'Nachweis-Vereinb. Anlage 2+3'!A7</f>
        <v>Geriatrie</v>
      </c>
      <c r="B18" s="58">
        <f>'Nachweis-Vereinb. Anlage 2+3'!B7</f>
        <v>200</v>
      </c>
      <c r="C18" s="58" t="str">
        <f>'Nachweis-Vereinb. Anlage 2+3'!C7</f>
        <v>Geriatrie</v>
      </c>
      <c r="D18" s="56">
        <f>'Nachweis-Vereinb. Anlage 2+3'!D7</f>
        <v>3</v>
      </c>
      <c r="E18" s="58">
        <f>'Nachweis-Vereinb. Anlage 2+3'!E7</f>
        <v>123</v>
      </c>
      <c r="F18" s="58" t="str">
        <f>'Nachweis-Vereinb. Anlage 2+3'!F7</f>
        <v>Januar</v>
      </c>
      <c r="G18" s="58" t="str">
        <f>'Nachweis-Vereinb. Anlage 2+3'!G7</f>
        <v>Nacht</v>
      </c>
      <c r="H18" s="56">
        <f>'Nachweis-Vereinb. Anlage 2+3'!H7</f>
        <v>35</v>
      </c>
      <c r="I18" s="56">
        <f>'Nachweis-Vereinb. Anlage 2+3'!I7</f>
        <v>31</v>
      </c>
      <c r="J18" s="56">
        <f>'Nachweis-Vereinb. Anlage 2+3'!J7</f>
        <v>1000</v>
      </c>
      <c r="K18" s="43">
        <f>'Nachweis-Vereinb. Anlage 2+3'!K7</f>
        <v>150</v>
      </c>
      <c r="L18" s="43">
        <f>'Nachweis-Vereinb. Anlage 2+3'!L7</f>
        <v>5.13</v>
      </c>
      <c r="M18" s="43">
        <f>'Nachweis-Vereinb. Anlage 2+3'!M7</f>
        <v>0.88</v>
      </c>
      <c r="N18" s="43" t="str">
        <f>'Nachweis-Vereinb. Anlage 2+3'!N7</f>
        <v/>
      </c>
      <c r="O18" s="43">
        <f>'Nachweis-Vereinb. Anlage 2+3'!O7</f>
        <v>30.548387096774192</v>
      </c>
      <c r="P18" s="43">
        <f>'Nachweis-Vereinb. Anlage 2+3'!Q7</f>
        <v>5.09</v>
      </c>
      <c r="Q18" s="44">
        <f>'Nachweis-Vereinb. Anlage 2+3'!T7</f>
        <v>0</v>
      </c>
      <c r="R18" s="43"/>
      <c r="S18" s="56">
        <f>Jan!$AJ$10</f>
        <v>0</v>
      </c>
      <c r="T18" s="42" t="str">
        <f>IF(Jan!$AJ$10=0,"","siehe Dokumentation pro Tag im Erfassungsblatt")</f>
        <v/>
      </c>
      <c r="U18" s="141">
        <f>IFERROR(ROUND((SUMIF('Nachweis-Vereinb. Anlage 2+3'!G6:G29,'Nachweis-Vereinb. Anlage  4'!G18,'Nachweis-Vereinb. Anlage 2+3'!I6:I29)-SUMIF('Nachweis-Vereinb. Anlage 2+3'!G6:G29,'Nachweis-Vereinb. Anlage  4'!G18,'Nachweis-Vereinb. Anlage 2+3'!P6:P29))/SUMIF('Nachweis-Vereinb. Anlage 2+3'!G6:G29,'Nachweis-Vereinb. Anlage  4'!G18,'Nachweis-Vereinb. Anlage 2+3'!I6:I29),2),"-")</f>
        <v>1</v>
      </c>
      <c r="V18" s="141">
        <f>IF(U18="-","-",ROUND((12-SUM(Jan!AP17,Feb!AP17,Mär!AP17,Apr!AP17,Mai!AP17,Jun!AP17,Jul!AP17,Aug!AP17,Sep!AP17,Okt!AP17,Nov!AP17,Dez!AP17))/(12),2))</f>
        <v>1</v>
      </c>
    </row>
    <row r="19" spans="1:22" ht="15.5">
      <c r="A19" s="42" t="str">
        <f>'Nachweis-Vereinb. Anlage 2+3'!A8</f>
        <v>Geriatrie</v>
      </c>
      <c r="B19" s="58">
        <f>'Nachweis-Vereinb. Anlage 2+3'!B8</f>
        <v>200</v>
      </c>
      <c r="C19" s="58" t="str">
        <f>'Nachweis-Vereinb. Anlage 2+3'!C8</f>
        <v>Geriatrie</v>
      </c>
      <c r="D19" s="56">
        <f>'Nachweis-Vereinb. Anlage 2+3'!D8</f>
        <v>3</v>
      </c>
      <c r="E19" s="58">
        <f>'Nachweis-Vereinb. Anlage 2+3'!E8</f>
        <v>123</v>
      </c>
      <c r="F19" s="58" t="str">
        <f>'Nachweis-Vereinb. Anlage 2+3'!F8</f>
        <v>Februar</v>
      </c>
      <c r="G19" s="58" t="str">
        <f>'Nachweis-Vereinb. Anlage 2+3'!G8</f>
        <v>Tag</v>
      </c>
      <c r="H19" s="56">
        <f>'Nachweis-Vereinb. Anlage 2+3'!H8</f>
        <v>35</v>
      </c>
      <c r="I19" s="56">
        <f>'Nachweis-Vereinb. Anlage 2+3'!I8</f>
        <v>1</v>
      </c>
      <c r="J19" s="56">
        <f>'Nachweis-Vereinb. Anlage 2+3'!J8</f>
        <v>0</v>
      </c>
      <c r="K19" s="43">
        <f>'Nachweis-Vereinb. Anlage 2+3'!K8</f>
        <v>0</v>
      </c>
      <c r="L19" s="43" t="str">
        <f>'Nachweis-Vereinb. Anlage 2+3'!L8</f>
        <v>-</v>
      </c>
      <c r="M19" s="43">
        <f>'Nachweis-Vereinb. Anlage 2+3'!M8</f>
        <v>0</v>
      </c>
      <c r="N19" s="43" t="str">
        <f>'Nachweis-Vereinb. Anlage 2+3'!N8</f>
        <v/>
      </c>
      <c r="O19" s="43">
        <f>'Nachweis-Vereinb. Anlage 2+3'!O8</f>
        <v>30</v>
      </c>
      <c r="P19" s="43" t="str">
        <f>'Nachweis-Vereinb. Anlage 2+3'!Q8</f>
        <v>-</v>
      </c>
      <c r="Q19" s="44" t="str">
        <f>'Nachweis-Vereinb. Anlage 2+3'!T8</f>
        <v>-</v>
      </c>
      <c r="R19" s="43"/>
      <c r="S19" s="44" t="str">
        <f>Feb!$S$10</f>
        <v>-</v>
      </c>
      <c r="T19" s="42" t="str">
        <f>IF(Feb!$S$10=0,"","siehe Dokumentation pro Tag im Erfassungsblatt")</f>
        <v>siehe Dokumentation pro Tag im Erfassungsblatt</v>
      </c>
      <c r="U19" s="42"/>
      <c r="V19" s="42"/>
    </row>
    <row r="20" spans="1:22" ht="15.5">
      <c r="A20" s="42" t="str">
        <f>'Nachweis-Vereinb. Anlage 2+3'!A9</f>
        <v>Geriatrie</v>
      </c>
      <c r="B20" s="58">
        <f>'Nachweis-Vereinb. Anlage 2+3'!B9</f>
        <v>200</v>
      </c>
      <c r="C20" s="58" t="str">
        <f>'Nachweis-Vereinb. Anlage 2+3'!C9</f>
        <v>Geriatrie</v>
      </c>
      <c r="D20" s="56">
        <f>'Nachweis-Vereinb. Anlage 2+3'!D9</f>
        <v>3</v>
      </c>
      <c r="E20" s="58">
        <f>'Nachweis-Vereinb. Anlage 2+3'!E9</f>
        <v>123</v>
      </c>
      <c r="F20" s="58" t="str">
        <f>'Nachweis-Vereinb. Anlage 2+3'!F9</f>
        <v>Februar</v>
      </c>
      <c r="G20" s="58" t="str">
        <f>'Nachweis-Vereinb. Anlage 2+3'!G9</f>
        <v>Nacht</v>
      </c>
      <c r="H20" s="56">
        <f>'Nachweis-Vereinb. Anlage 2+3'!H9</f>
        <v>35</v>
      </c>
      <c r="I20" s="56">
        <f>'Nachweis-Vereinb. Anlage 2+3'!I9</f>
        <v>0</v>
      </c>
      <c r="J20" s="56">
        <f>'Nachweis-Vereinb. Anlage 2+3'!J9</f>
        <v>0</v>
      </c>
      <c r="K20" s="43">
        <f>'Nachweis-Vereinb. Anlage 2+3'!K9</f>
        <v>0</v>
      </c>
      <c r="L20" s="43" t="str">
        <f>'Nachweis-Vereinb. Anlage 2+3'!L9</f>
        <v>-</v>
      </c>
      <c r="M20" s="43">
        <f>'Nachweis-Vereinb. Anlage 2+3'!M9</f>
        <v>0</v>
      </c>
      <c r="N20" s="43" t="str">
        <f>'Nachweis-Vereinb. Anlage 2+3'!N9</f>
        <v/>
      </c>
      <c r="O20" s="43" t="str">
        <f>'Nachweis-Vereinb. Anlage 2+3'!O9</f>
        <v>-</v>
      </c>
      <c r="P20" s="43" t="str">
        <f>'Nachweis-Vereinb. Anlage 2+3'!Q9</f>
        <v>-</v>
      </c>
      <c r="Q20" s="44" t="str">
        <f>'Nachweis-Vereinb. Anlage 2+3'!T9</f>
        <v>-</v>
      </c>
      <c r="R20" s="43"/>
      <c r="S20" s="44" t="str">
        <f>Feb!$AJ$10</f>
        <v>-</v>
      </c>
      <c r="T20" s="42" t="str">
        <f>IF(Feb!$AJ$10=0,"","siehe Dokumentation pro Tag im Erfassungsblatt")</f>
        <v>siehe Dokumentation pro Tag im Erfassungsblatt</v>
      </c>
      <c r="U20" s="42"/>
      <c r="V20" s="42"/>
    </row>
    <row r="21" spans="1:22" ht="15.5">
      <c r="A21" s="42" t="str">
        <f>'Nachweis-Vereinb. Anlage 2+3'!A10</f>
        <v>Geriatrie</v>
      </c>
      <c r="B21" s="58">
        <f>'Nachweis-Vereinb. Anlage 2+3'!B10</f>
        <v>200</v>
      </c>
      <c r="C21" s="58" t="str">
        <f>'Nachweis-Vereinb. Anlage 2+3'!C10</f>
        <v>Geriatrie</v>
      </c>
      <c r="D21" s="56">
        <f>'Nachweis-Vereinb. Anlage 2+3'!D10</f>
        <v>3</v>
      </c>
      <c r="E21" s="58">
        <f>'Nachweis-Vereinb. Anlage 2+3'!E10</f>
        <v>123</v>
      </c>
      <c r="F21" s="58" t="str">
        <f>'Nachweis-Vereinb. Anlage 2+3'!F10</f>
        <v>März</v>
      </c>
      <c r="G21" s="58" t="str">
        <f>'Nachweis-Vereinb. Anlage 2+3'!G10</f>
        <v>Tag</v>
      </c>
      <c r="H21" s="56">
        <f>'Nachweis-Vereinb. Anlage 2+3'!H10</f>
        <v>35</v>
      </c>
      <c r="I21" s="56">
        <f>'Nachweis-Vereinb. Anlage 2+3'!I10</f>
        <v>0</v>
      </c>
      <c r="J21" s="56">
        <f>'Nachweis-Vereinb. Anlage 2+3'!J10</f>
        <v>0</v>
      </c>
      <c r="K21" s="43">
        <f>'Nachweis-Vereinb. Anlage 2+3'!K10</f>
        <v>0</v>
      </c>
      <c r="L21" s="43" t="str">
        <f>'Nachweis-Vereinb. Anlage 2+3'!L10</f>
        <v>-</v>
      </c>
      <c r="M21" s="43">
        <f>'Nachweis-Vereinb. Anlage 2+3'!M10</f>
        <v>0</v>
      </c>
      <c r="N21" s="43" t="str">
        <f>'Nachweis-Vereinb. Anlage 2+3'!N10</f>
        <v/>
      </c>
      <c r="O21" s="43" t="str">
        <f>'Nachweis-Vereinb. Anlage 2+3'!O10</f>
        <v>-</v>
      </c>
      <c r="P21" s="43" t="str">
        <f>'Nachweis-Vereinb. Anlage 2+3'!Q10</f>
        <v>-</v>
      </c>
      <c r="Q21" s="44" t="str">
        <f>'Nachweis-Vereinb. Anlage 2+3'!T10</f>
        <v>-</v>
      </c>
      <c r="R21" s="43"/>
      <c r="S21" s="44" t="str">
        <f>Mär!$S$10</f>
        <v>-</v>
      </c>
      <c r="T21" s="42" t="str">
        <f>IF(Mär!$S$10=0,"","siehe Dokumentation pro Tag im Erfassungsblatt")</f>
        <v>siehe Dokumentation pro Tag im Erfassungsblatt</v>
      </c>
      <c r="U21" s="42"/>
      <c r="V21" s="42"/>
    </row>
    <row r="22" spans="1:22" ht="15.5">
      <c r="A22" s="42" t="str">
        <f>'Nachweis-Vereinb. Anlage 2+3'!A11</f>
        <v>Geriatrie</v>
      </c>
      <c r="B22" s="58">
        <f>'Nachweis-Vereinb. Anlage 2+3'!B11</f>
        <v>200</v>
      </c>
      <c r="C22" s="58" t="str">
        <f>'Nachweis-Vereinb. Anlage 2+3'!C11</f>
        <v>Geriatrie</v>
      </c>
      <c r="D22" s="56">
        <f>'Nachweis-Vereinb. Anlage 2+3'!D11</f>
        <v>3</v>
      </c>
      <c r="E22" s="58">
        <f>'Nachweis-Vereinb. Anlage 2+3'!E11</f>
        <v>123</v>
      </c>
      <c r="F22" s="58" t="str">
        <f>'Nachweis-Vereinb. Anlage 2+3'!F11</f>
        <v>März</v>
      </c>
      <c r="G22" s="58" t="str">
        <f>'Nachweis-Vereinb. Anlage 2+3'!G11</f>
        <v>Nacht</v>
      </c>
      <c r="H22" s="56">
        <f>'Nachweis-Vereinb. Anlage 2+3'!H11</f>
        <v>35</v>
      </c>
      <c r="I22" s="56">
        <f>'Nachweis-Vereinb. Anlage 2+3'!I11</f>
        <v>0</v>
      </c>
      <c r="J22" s="56">
        <f>'Nachweis-Vereinb. Anlage 2+3'!J11</f>
        <v>0</v>
      </c>
      <c r="K22" s="43">
        <f>'Nachweis-Vereinb. Anlage 2+3'!K11</f>
        <v>0</v>
      </c>
      <c r="L22" s="43" t="str">
        <f>'Nachweis-Vereinb. Anlage 2+3'!L11</f>
        <v>-</v>
      </c>
      <c r="M22" s="43">
        <f>'Nachweis-Vereinb. Anlage 2+3'!M11</f>
        <v>0</v>
      </c>
      <c r="N22" s="43" t="str">
        <f>'Nachweis-Vereinb. Anlage 2+3'!N11</f>
        <v/>
      </c>
      <c r="O22" s="43" t="str">
        <f>'Nachweis-Vereinb. Anlage 2+3'!O11</f>
        <v>-</v>
      </c>
      <c r="P22" s="43" t="str">
        <f>'Nachweis-Vereinb. Anlage 2+3'!Q11</f>
        <v>-</v>
      </c>
      <c r="Q22" s="44" t="str">
        <f>'Nachweis-Vereinb. Anlage 2+3'!T11</f>
        <v>-</v>
      </c>
      <c r="R22" s="43"/>
      <c r="S22" s="44" t="str">
        <f>Mär!$AJ$10</f>
        <v>-</v>
      </c>
      <c r="T22" s="42" t="str">
        <f>IF(Mär!$AJ$10=0,"","siehe Dokumentation pro Tag im Erfassungsblatt")</f>
        <v>siehe Dokumentation pro Tag im Erfassungsblatt</v>
      </c>
      <c r="U22" s="80"/>
      <c r="V22" s="80"/>
    </row>
    <row r="23" spans="1:22" ht="15.5">
      <c r="A23" s="42" t="str">
        <f>'Nachweis-Vereinb. Anlage 2+3'!A12</f>
        <v>Geriatrie</v>
      </c>
      <c r="B23" s="58">
        <f>'Nachweis-Vereinb. Anlage 2+3'!B12</f>
        <v>200</v>
      </c>
      <c r="C23" s="58" t="str">
        <f>'Nachweis-Vereinb. Anlage 2+3'!C12</f>
        <v>Geriatrie</v>
      </c>
      <c r="D23" s="56">
        <f>'Nachweis-Vereinb. Anlage 2+3'!D12</f>
        <v>3</v>
      </c>
      <c r="E23" s="58">
        <f>'Nachweis-Vereinb. Anlage 2+3'!E12</f>
        <v>123</v>
      </c>
      <c r="F23" s="58" t="str">
        <f>'Nachweis-Vereinb. Anlage 2+3'!F12</f>
        <v>April</v>
      </c>
      <c r="G23" s="58" t="str">
        <f>'Nachweis-Vereinb. Anlage 2+3'!G12</f>
        <v>Tag</v>
      </c>
      <c r="H23" s="56">
        <f>'Nachweis-Vereinb. Anlage 2+3'!H12</f>
        <v>35</v>
      </c>
      <c r="I23" s="56">
        <f>'Nachweis-Vereinb. Anlage 2+3'!I12</f>
        <v>0</v>
      </c>
      <c r="J23" s="56">
        <f>'Nachweis-Vereinb. Anlage 2+3'!J12</f>
        <v>0</v>
      </c>
      <c r="K23" s="43">
        <f>'Nachweis-Vereinb. Anlage 2+3'!K12</f>
        <v>0</v>
      </c>
      <c r="L23" s="43" t="str">
        <f>'Nachweis-Vereinb. Anlage 2+3'!L12</f>
        <v>-</v>
      </c>
      <c r="M23" s="43">
        <f>'Nachweis-Vereinb. Anlage 2+3'!M12</f>
        <v>0</v>
      </c>
      <c r="N23" s="43" t="str">
        <f>'Nachweis-Vereinb. Anlage 2+3'!N12</f>
        <v/>
      </c>
      <c r="O23" s="43" t="str">
        <f>'Nachweis-Vereinb. Anlage 2+3'!O12</f>
        <v>-</v>
      </c>
      <c r="P23" s="43" t="str">
        <f>'Nachweis-Vereinb. Anlage 2+3'!Q12</f>
        <v>-</v>
      </c>
      <c r="Q23" s="44" t="str">
        <f>'Nachweis-Vereinb. Anlage 2+3'!T12</f>
        <v>-</v>
      </c>
      <c r="R23" s="43"/>
      <c r="S23" s="44" t="str">
        <f>Apr!$S$10</f>
        <v>-</v>
      </c>
      <c r="T23" s="42" t="str">
        <f>IF(Apr!$S$10=0,"","siehe Dokumentation pro Tag im Erfassungsblatt")</f>
        <v>siehe Dokumentation pro Tag im Erfassungsblatt</v>
      </c>
      <c r="U23" s="139"/>
      <c r="V23" s="42"/>
    </row>
    <row r="24" spans="1:22" ht="15.5">
      <c r="A24" s="42" t="str">
        <f>'Nachweis-Vereinb. Anlage 2+3'!A13</f>
        <v>Geriatrie</v>
      </c>
      <c r="B24" s="58">
        <f>'Nachweis-Vereinb. Anlage 2+3'!B13</f>
        <v>200</v>
      </c>
      <c r="C24" s="58" t="str">
        <f>'Nachweis-Vereinb. Anlage 2+3'!C13</f>
        <v>Geriatrie</v>
      </c>
      <c r="D24" s="56">
        <f>'Nachweis-Vereinb. Anlage 2+3'!D13</f>
        <v>3</v>
      </c>
      <c r="E24" s="58">
        <f>'Nachweis-Vereinb. Anlage 2+3'!E13</f>
        <v>123</v>
      </c>
      <c r="F24" s="58" t="str">
        <f>'Nachweis-Vereinb. Anlage 2+3'!F13</f>
        <v>April</v>
      </c>
      <c r="G24" s="58" t="str">
        <f>'Nachweis-Vereinb. Anlage 2+3'!G13</f>
        <v>Nacht</v>
      </c>
      <c r="H24" s="56">
        <f>'Nachweis-Vereinb. Anlage 2+3'!H13</f>
        <v>35</v>
      </c>
      <c r="I24" s="56">
        <f>'Nachweis-Vereinb. Anlage 2+3'!I13</f>
        <v>0</v>
      </c>
      <c r="J24" s="56">
        <f>'Nachweis-Vereinb. Anlage 2+3'!J13</f>
        <v>0</v>
      </c>
      <c r="K24" s="43">
        <f>'Nachweis-Vereinb. Anlage 2+3'!K13</f>
        <v>0</v>
      </c>
      <c r="L24" s="43" t="str">
        <f>'Nachweis-Vereinb. Anlage 2+3'!L13</f>
        <v>-</v>
      </c>
      <c r="M24" s="43">
        <f>'Nachweis-Vereinb. Anlage 2+3'!M13</f>
        <v>0</v>
      </c>
      <c r="N24" s="43" t="str">
        <f>'Nachweis-Vereinb. Anlage 2+3'!N13</f>
        <v/>
      </c>
      <c r="O24" s="43" t="str">
        <f>'Nachweis-Vereinb. Anlage 2+3'!O13</f>
        <v>-</v>
      </c>
      <c r="P24" s="43" t="str">
        <f>'Nachweis-Vereinb. Anlage 2+3'!Q13</f>
        <v>-</v>
      </c>
      <c r="Q24" s="44" t="str">
        <f>'Nachweis-Vereinb. Anlage 2+3'!T13</f>
        <v>-</v>
      </c>
      <c r="R24" s="43"/>
      <c r="S24" s="44" t="str">
        <f>Apr!$AJ$10</f>
        <v>-</v>
      </c>
      <c r="T24" s="42" t="str">
        <f>IF(Apr!$AJ$10=0,"","siehe Dokumentation pro Tag im Erfassungsblatt")</f>
        <v>siehe Dokumentation pro Tag im Erfassungsblatt</v>
      </c>
      <c r="U24" s="42"/>
      <c r="V24" s="42"/>
    </row>
    <row r="25" spans="1:22" ht="15.5">
      <c r="A25" s="42" t="str">
        <f>'Nachweis-Vereinb. Anlage 2+3'!A14</f>
        <v>Geriatrie</v>
      </c>
      <c r="B25" s="58">
        <f>'Nachweis-Vereinb. Anlage 2+3'!B14</f>
        <v>200</v>
      </c>
      <c r="C25" s="58" t="str">
        <f>'Nachweis-Vereinb. Anlage 2+3'!C14</f>
        <v>Geriatrie</v>
      </c>
      <c r="D25" s="56">
        <f>'Nachweis-Vereinb. Anlage 2+3'!D14</f>
        <v>3</v>
      </c>
      <c r="E25" s="58">
        <f>'Nachweis-Vereinb. Anlage 2+3'!E14</f>
        <v>123</v>
      </c>
      <c r="F25" s="58" t="str">
        <f>'Nachweis-Vereinb. Anlage 2+3'!F14</f>
        <v>Mai</v>
      </c>
      <c r="G25" s="58" t="str">
        <f>'Nachweis-Vereinb. Anlage 2+3'!G14</f>
        <v>Tag</v>
      </c>
      <c r="H25" s="56">
        <f>'Nachweis-Vereinb. Anlage 2+3'!H14</f>
        <v>35</v>
      </c>
      <c r="I25" s="56">
        <f>'Nachweis-Vereinb. Anlage 2+3'!I14</f>
        <v>0</v>
      </c>
      <c r="J25" s="56">
        <f>'Nachweis-Vereinb. Anlage 2+3'!J14</f>
        <v>0</v>
      </c>
      <c r="K25" s="43">
        <f>'Nachweis-Vereinb. Anlage 2+3'!K14</f>
        <v>0</v>
      </c>
      <c r="L25" s="43" t="str">
        <f>'Nachweis-Vereinb. Anlage 2+3'!L14</f>
        <v>-</v>
      </c>
      <c r="M25" s="43">
        <f>'Nachweis-Vereinb. Anlage 2+3'!M14</f>
        <v>0</v>
      </c>
      <c r="N25" s="43" t="str">
        <f>'Nachweis-Vereinb. Anlage 2+3'!N14</f>
        <v/>
      </c>
      <c r="O25" s="43" t="str">
        <f>'Nachweis-Vereinb. Anlage 2+3'!O14</f>
        <v>-</v>
      </c>
      <c r="P25" s="43" t="str">
        <f>'Nachweis-Vereinb. Anlage 2+3'!Q14</f>
        <v>-</v>
      </c>
      <c r="Q25" s="44" t="str">
        <f>'Nachweis-Vereinb. Anlage 2+3'!T14</f>
        <v>-</v>
      </c>
      <c r="R25" s="43"/>
      <c r="S25" s="44" t="str">
        <f>Mai!$S$10</f>
        <v>-</v>
      </c>
      <c r="T25" s="42" t="str">
        <f>IF(Mai!$S$10=0,"","siehe Dokumentation pro Tag im Erfassungsblatt")</f>
        <v>siehe Dokumentation pro Tag im Erfassungsblatt</v>
      </c>
      <c r="U25" s="42"/>
      <c r="V25" s="42"/>
    </row>
    <row r="26" spans="1:22" ht="15.5">
      <c r="A26" s="42" t="str">
        <f>'Nachweis-Vereinb. Anlage 2+3'!A15</f>
        <v>Geriatrie</v>
      </c>
      <c r="B26" s="58">
        <f>'Nachweis-Vereinb. Anlage 2+3'!B15</f>
        <v>200</v>
      </c>
      <c r="C26" s="58" t="str">
        <f>'Nachweis-Vereinb. Anlage 2+3'!C15</f>
        <v>Geriatrie</v>
      </c>
      <c r="D26" s="56">
        <f>'Nachweis-Vereinb. Anlage 2+3'!D15</f>
        <v>3</v>
      </c>
      <c r="E26" s="58">
        <f>'Nachweis-Vereinb. Anlage 2+3'!E15</f>
        <v>123</v>
      </c>
      <c r="F26" s="58" t="str">
        <f>'Nachweis-Vereinb. Anlage 2+3'!F15</f>
        <v>Mai</v>
      </c>
      <c r="G26" s="58" t="str">
        <f>'Nachweis-Vereinb. Anlage 2+3'!G15</f>
        <v>Nacht</v>
      </c>
      <c r="H26" s="56">
        <f>'Nachweis-Vereinb. Anlage 2+3'!H15</f>
        <v>35</v>
      </c>
      <c r="I26" s="56">
        <f>'Nachweis-Vereinb. Anlage 2+3'!I15</f>
        <v>0</v>
      </c>
      <c r="J26" s="56">
        <f>'Nachweis-Vereinb. Anlage 2+3'!J15</f>
        <v>0</v>
      </c>
      <c r="K26" s="43">
        <f>'Nachweis-Vereinb. Anlage 2+3'!K15</f>
        <v>0</v>
      </c>
      <c r="L26" s="43" t="str">
        <f>'Nachweis-Vereinb. Anlage 2+3'!L15</f>
        <v>-</v>
      </c>
      <c r="M26" s="43">
        <f>'Nachweis-Vereinb. Anlage 2+3'!M15</f>
        <v>0</v>
      </c>
      <c r="N26" s="43" t="str">
        <f>'Nachweis-Vereinb. Anlage 2+3'!N15</f>
        <v/>
      </c>
      <c r="O26" s="43" t="str">
        <f>'Nachweis-Vereinb. Anlage 2+3'!O15</f>
        <v>-</v>
      </c>
      <c r="P26" s="43" t="str">
        <f>'Nachweis-Vereinb. Anlage 2+3'!Q15</f>
        <v>-</v>
      </c>
      <c r="Q26" s="44" t="str">
        <f>'Nachweis-Vereinb. Anlage 2+3'!T15</f>
        <v>-</v>
      </c>
      <c r="R26" s="43"/>
      <c r="S26" s="44" t="str">
        <f>Mai!$AJ$10</f>
        <v>-</v>
      </c>
      <c r="T26" s="42" t="str">
        <f>IF(Mai!$AJ$10=0,"","siehe Dokumentation pro Tag im Erfassungsblatt")</f>
        <v>siehe Dokumentation pro Tag im Erfassungsblatt</v>
      </c>
      <c r="U26" s="42"/>
      <c r="V26" s="42"/>
    </row>
    <row r="27" spans="1:22" ht="15.5">
      <c r="A27" s="42" t="str">
        <f>'Nachweis-Vereinb. Anlage 2+3'!A16</f>
        <v>Geriatrie</v>
      </c>
      <c r="B27" s="58">
        <f>'Nachweis-Vereinb. Anlage 2+3'!B16</f>
        <v>200</v>
      </c>
      <c r="C27" s="58" t="str">
        <f>'Nachweis-Vereinb. Anlage 2+3'!C16</f>
        <v>Geriatrie</v>
      </c>
      <c r="D27" s="56">
        <f>'Nachweis-Vereinb. Anlage 2+3'!D16</f>
        <v>3</v>
      </c>
      <c r="E27" s="58">
        <f>'Nachweis-Vereinb. Anlage 2+3'!E16</f>
        <v>123</v>
      </c>
      <c r="F27" s="58" t="str">
        <f>'Nachweis-Vereinb. Anlage 2+3'!F16</f>
        <v>Juni</v>
      </c>
      <c r="G27" s="58" t="str">
        <f>'Nachweis-Vereinb. Anlage 2+3'!G16</f>
        <v>Tag</v>
      </c>
      <c r="H27" s="56">
        <f>'Nachweis-Vereinb. Anlage 2+3'!H16</f>
        <v>35</v>
      </c>
      <c r="I27" s="56">
        <f>'Nachweis-Vereinb. Anlage 2+3'!I16</f>
        <v>0</v>
      </c>
      <c r="J27" s="56">
        <f>'Nachweis-Vereinb. Anlage 2+3'!J16</f>
        <v>0</v>
      </c>
      <c r="K27" s="43">
        <f>'Nachweis-Vereinb. Anlage 2+3'!K16</f>
        <v>0</v>
      </c>
      <c r="L27" s="43" t="str">
        <f>'Nachweis-Vereinb. Anlage 2+3'!L16</f>
        <v>-</v>
      </c>
      <c r="M27" s="43">
        <f>'Nachweis-Vereinb. Anlage 2+3'!M16</f>
        <v>0</v>
      </c>
      <c r="N27" s="43" t="str">
        <f>'Nachweis-Vereinb. Anlage 2+3'!N16</f>
        <v/>
      </c>
      <c r="O27" s="43" t="str">
        <f>'Nachweis-Vereinb. Anlage 2+3'!O16</f>
        <v>-</v>
      </c>
      <c r="P27" s="43" t="str">
        <f>'Nachweis-Vereinb. Anlage 2+3'!Q16</f>
        <v>-</v>
      </c>
      <c r="Q27" s="44" t="str">
        <f>'Nachweis-Vereinb. Anlage 2+3'!T16</f>
        <v>-</v>
      </c>
      <c r="R27" s="43"/>
      <c r="S27" s="44" t="str">
        <f>Jun!$S$10</f>
        <v>-</v>
      </c>
      <c r="T27" s="42" t="str">
        <f>IF(Jun!$S$10=0,"","siehe Dokumentation pro Tag im Erfassungsblatt")</f>
        <v>siehe Dokumentation pro Tag im Erfassungsblatt</v>
      </c>
      <c r="U27" s="42"/>
      <c r="V27" s="42"/>
    </row>
    <row r="28" spans="1:22" ht="15.5">
      <c r="A28" s="42" t="str">
        <f>'Nachweis-Vereinb. Anlage 2+3'!A17</f>
        <v>Geriatrie</v>
      </c>
      <c r="B28" s="58">
        <f>'Nachweis-Vereinb. Anlage 2+3'!B17</f>
        <v>200</v>
      </c>
      <c r="C28" s="58" t="str">
        <f>'Nachweis-Vereinb. Anlage 2+3'!C17</f>
        <v>Geriatrie</v>
      </c>
      <c r="D28" s="56">
        <f>'Nachweis-Vereinb. Anlage 2+3'!D17</f>
        <v>3</v>
      </c>
      <c r="E28" s="58">
        <f>'Nachweis-Vereinb. Anlage 2+3'!E17</f>
        <v>123</v>
      </c>
      <c r="F28" s="58" t="str">
        <f>'Nachweis-Vereinb. Anlage 2+3'!F17</f>
        <v>Juni</v>
      </c>
      <c r="G28" s="58" t="str">
        <f>'Nachweis-Vereinb. Anlage 2+3'!G17</f>
        <v>Nacht</v>
      </c>
      <c r="H28" s="56">
        <f>'Nachweis-Vereinb. Anlage 2+3'!H17</f>
        <v>35</v>
      </c>
      <c r="I28" s="56">
        <f>'Nachweis-Vereinb. Anlage 2+3'!I17</f>
        <v>0</v>
      </c>
      <c r="J28" s="56">
        <f>'Nachweis-Vereinb. Anlage 2+3'!J17</f>
        <v>0</v>
      </c>
      <c r="K28" s="43">
        <f>'Nachweis-Vereinb. Anlage 2+3'!K17</f>
        <v>0</v>
      </c>
      <c r="L28" s="43" t="str">
        <f>'Nachweis-Vereinb. Anlage 2+3'!L17</f>
        <v>-</v>
      </c>
      <c r="M28" s="43">
        <f>'Nachweis-Vereinb. Anlage 2+3'!M17</f>
        <v>0</v>
      </c>
      <c r="N28" s="43" t="str">
        <f>'Nachweis-Vereinb. Anlage 2+3'!N17</f>
        <v/>
      </c>
      <c r="O28" s="43" t="str">
        <f>'Nachweis-Vereinb. Anlage 2+3'!O17</f>
        <v>-</v>
      </c>
      <c r="P28" s="43" t="str">
        <f>'Nachweis-Vereinb. Anlage 2+3'!Q17</f>
        <v>-</v>
      </c>
      <c r="Q28" s="44" t="str">
        <f>'Nachweis-Vereinb. Anlage 2+3'!T17</f>
        <v>-</v>
      </c>
      <c r="R28" s="43"/>
      <c r="S28" s="44" t="str">
        <f>Jun!$AJ$10</f>
        <v>-</v>
      </c>
      <c r="T28" s="42" t="str">
        <f>IF(Jun!$AJ$10=0,"","siehe Dokumentation pro Tag im Erfassungsblatt")</f>
        <v>siehe Dokumentation pro Tag im Erfassungsblatt</v>
      </c>
      <c r="U28" s="42"/>
      <c r="V28" s="42"/>
    </row>
    <row r="29" spans="1:22" ht="15.5">
      <c r="A29" s="42" t="str">
        <f>'Nachweis-Vereinb. Anlage 2+3'!A18</f>
        <v>Geriatrie</v>
      </c>
      <c r="B29" s="58">
        <f>'Nachweis-Vereinb. Anlage 2+3'!B18</f>
        <v>200</v>
      </c>
      <c r="C29" s="58" t="str">
        <f>'Nachweis-Vereinb. Anlage 2+3'!C18</f>
        <v>Geriatrie</v>
      </c>
      <c r="D29" s="56">
        <f>'Nachweis-Vereinb. Anlage 2+3'!D18</f>
        <v>3</v>
      </c>
      <c r="E29" s="58">
        <f>'Nachweis-Vereinb. Anlage 2+3'!E18</f>
        <v>123</v>
      </c>
      <c r="F29" s="58" t="str">
        <f>'Nachweis-Vereinb. Anlage 2+3'!F18</f>
        <v>Juli</v>
      </c>
      <c r="G29" s="58" t="str">
        <f>'Nachweis-Vereinb. Anlage 2+3'!G18</f>
        <v>Tag</v>
      </c>
      <c r="H29" s="56">
        <f>'Nachweis-Vereinb. Anlage 2+3'!H18</f>
        <v>35</v>
      </c>
      <c r="I29" s="56">
        <f>'Nachweis-Vereinb. Anlage 2+3'!I18</f>
        <v>0</v>
      </c>
      <c r="J29" s="56">
        <f>'Nachweis-Vereinb. Anlage 2+3'!J18</f>
        <v>0</v>
      </c>
      <c r="K29" s="43">
        <f>'Nachweis-Vereinb. Anlage 2+3'!K18</f>
        <v>0</v>
      </c>
      <c r="L29" s="43" t="str">
        <f>'Nachweis-Vereinb. Anlage 2+3'!L18</f>
        <v>-</v>
      </c>
      <c r="M29" s="43">
        <f>'Nachweis-Vereinb. Anlage 2+3'!M18</f>
        <v>0</v>
      </c>
      <c r="N29" s="43" t="str">
        <f>'Nachweis-Vereinb. Anlage 2+3'!N18</f>
        <v/>
      </c>
      <c r="O29" s="43" t="str">
        <f>'Nachweis-Vereinb. Anlage 2+3'!O18</f>
        <v>-</v>
      </c>
      <c r="P29" s="43" t="str">
        <f>'Nachweis-Vereinb. Anlage 2+3'!Q18</f>
        <v>-</v>
      </c>
      <c r="Q29" s="44" t="str">
        <f>'Nachweis-Vereinb. Anlage 2+3'!T18</f>
        <v>-</v>
      </c>
      <c r="R29" s="43"/>
      <c r="S29" s="44" t="str">
        <f>Jul!$S$10</f>
        <v>-</v>
      </c>
      <c r="T29" s="42" t="str">
        <f>IF(Jul!$S$10=0,"","siehe Dokumentation pro Tag im Erfassungsblatt")</f>
        <v>siehe Dokumentation pro Tag im Erfassungsblatt</v>
      </c>
      <c r="U29" s="42"/>
      <c r="V29" s="42"/>
    </row>
    <row r="30" spans="1:22" ht="15.5">
      <c r="A30" s="42" t="str">
        <f>'Nachweis-Vereinb. Anlage 2+3'!A19</f>
        <v>Geriatrie</v>
      </c>
      <c r="B30" s="58">
        <f>'Nachweis-Vereinb. Anlage 2+3'!B19</f>
        <v>200</v>
      </c>
      <c r="C30" s="58" t="str">
        <f>'Nachweis-Vereinb. Anlage 2+3'!C19</f>
        <v>Geriatrie</v>
      </c>
      <c r="D30" s="56">
        <f>'Nachweis-Vereinb. Anlage 2+3'!D19</f>
        <v>3</v>
      </c>
      <c r="E30" s="58">
        <f>'Nachweis-Vereinb. Anlage 2+3'!E19</f>
        <v>123</v>
      </c>
      <c r="F30" s="58" t="str">
        <f>'Nachweis-Vereinb. Anlage 2+3'!F19</f>
        <v>Juli</v>
      </c>
      <c r="G30" s="58" t="str">
        <f>'Nachweis-Vereinb. Anlage 2+3'!G19</f>
        <v>Nacht</v>
      </c>
      <c r="H30" s="56">
        <f>'Nachweis-Vereinb. Anlage 2+3'!H19</f>
        <v>35</v>
      </c>
      <c r="I30" s="56">
        <f>'Nachweis-Vereinb. Anlage 2+3'!I19</f>
        <v>0</v>
      </c>
      <c r="J30" s="56">
        <f>'Nachweis-Vereinb. Anlage 2+3'!J19</f>
        <v>0</v>
      </c>
      <c r="K30" s="43">
        <f>'Nachweis-Vereinb. Anlage 2+3'!K19</f>
        <v>0</v>
      </c>
      <c r="L30" s="43" t="str">
        <f>'Nachweis-Vereinb. Anlage 2+3'!L19</f>
        <v>-</v>
      </c>
      <c r="M30" s="43">
        <f>'Nachweis-Vereinb. Anlage 2+3'!M19</f>
        <v>0</v>
      </c>
      <c r="N30" s="43" t="str">
        <f>'Nachweis-Vereinb. Anlage 2+3'!N19</f>
        <v/>
      </c>
      <c r="O30" s="43" t="str">
        <f>'Nachweis-Vereinb. Anlage 2+3'!O19</f>
        <v>-</v>
      </c>
      <c r="P30" s="43" t="str">
        <f>'Nachweis-Vereinb. Anlage 2+3'!Q19</f>
        <v>-</v>
      </c>
      <c r="Q30" s="44" t="str">
        <f>'Nachweis-Vereinb. Anlage 2+3'!T19</f>
        <v>-</v>
      </c>
      <c r="R30" s="43"/>
      <c r="S30" s="44" t="str">
        <f>Jul!$AJ$10</f>
        <v>-</v>
      </c>
      <c r="T30" s="42" t="str">
        <f>IF(Jul!$AJ$10=0,"","siehe Dokumentation pro Tag im Erfassungsblatt")</f>
        <v>siehe Dokumentation pro Tag im Erfassungsblatt</v>
      </c>
      <c r="U30" s="42"/>
      <c r="V30" s="42"/>
    </row>
    <row r="31" spans="1:22" ht="15.5">
      <c r="A31" s="42" t="str">
        <f>'Nachweis-Vereinb. Anlage 2+3'!A20</f>
        <v>Geriatrie</v>
      </c>
      <c r="B31" s="58">
        <f>'Nachweis-Vereinb. Anlage 2+3'!B20</f>
        <v>200</v>
      </c>
      <c r="C31" s="58" t="str">
        <f>'Nachweis-Vereinb. Anlage 2+3'!C20</f>
        <v>Geriatrie</v>
      </c>
      <c r="D31" s="56">
        <f>'Nachweis-Vereinb. Anlage 2+3'!D20</f>
        <v>3</v>
      </c>
      <c r="E31" s="58">
        <f>'Nachweis-Vereinb. Anlage 2+3'!E20</f>
        <v>123</v>
      </c>
      <c r="F31" s="58" t="str">
        <f>'Nachweis-Vereinb. Anlage 2+3'!F20</f>
        <v>August</v>
      </c>
      <c r="G31" s="58" t="str">
        <f>'Nachweis-Vereinb. Anlage 2+3'!G20</f>
        <v>Tag</v>
      </c>
      <c r="H31" s="56">
        <f>'Nachweis-Vereinb. Anlage 2+3'!H20</f>
        <v>35</v>
      </c>
      <c r="I31" s="56">
        <f>'Nachweis-Vereinb. Anlage 2+3'!I20</f>
        <v>0</v>
      </c>
      <c r="J31" s="56">
        <f>'Nachweis-Vereinb. Anlage 2+3'!J20</f>
        <v>0</v>
      </c>
      <c r="K31" s="43">
        <f>'Nachweis-Vereinb. Anlage 2+3'!K20</f>
        <v>0</v>
      </c>
      <c r="L31" s="43" t="str">
        <f>'Nachweis-Vereinb. Anlage 2+3'!L20</f>
        <v>-</v>
      </c>
      <c r="M31" s="43">
        <f>'Nachweis-Vereinb. Anlage 2+3'!M20</f>
        <v>0</v>
      </c>
      <c r="N31" s="43" t="str">
        <f>'Nachweis-Vereinb. Anlage 2+3'!N20</f>
        <v/>
      </c>
      <c r="O31" s="43" t="str">
        <f>'Nachweis-Vereinb. Anlage 2+3'!O20</f>
        <v>-</v>
      </c>
      <c r="P31" s="43" t="str">
        <f>'Nachweis-Vereinb. Anlage 2+3'!Q20</f>
        <v>-</v>
      </c>
      <c r="Q31" s="44" t="str">
        <f>'Nachweis-Vereinb. Anlage 2+3'!T20</f>
        <v>-</v>
      </c>
      <c r="R31" s="43"/>
      <c r="S31" s="44" t="str">
        <f>Aug!$S$10</f>
        <v>-</v>
      </c>
      <c r="T31" s="42" t="str">
        <f>IF(Aug!$S$10=0,"","siehe Dokumentation pro Tag im Erfassungsblatt")</f>
        <v>siehe Dokumentation pro Tag im Erfassungsblatt</v>
      </c>
      <c r="U31" s="42"/>
      <c r="V31" s="42"/>
    </row>
    <row r="32" spans="1:22" ht="15.5">
      <c r="A32" s="42" t="str">
        <f>'Nachweis-Vereinb. Anlage 2+3'!A21</f>
        <v>Geriatrie</v>
      </c>
      <c r="B32" s="58">
        <f>'Nachweis-Vereinb. Anlage 2+3'!B21</f>
        <v>200</v>
      </c>
      <c r="C32" s="58" t="str">
        <f>'Nachweis-Vereinb. Anlage 2+3'!C21</f>
        <v>Geriatrie</v>
      </c>
      <c r="D32" s="56">
        <f>'Nachweis-Vereinb. Anlage 2+3'!D21</f>
        <v>3</v>
      </c>
      <c r="E32" s="58">
        <f>'Nachweis-Vereinb. Anlage 2+3'!E21</f>
        <v>123</v>
      </c>
      <c r="F32" s="58" t="str">
        <f>'Nachweis-Vereinb. Anlage 2+3'!F21</f>
        <v>August</v>
      </c>
      <c r="G32" s="58" t="str">
        <f>'Nachweis-Vereinb. Anlage 2+3'!G21</f>
        <v>Nacht</v>
      </c>
      <c r="H32" s="56">
        <f>'Nachweis-Vereinb. Anlage 2+3'!H21</f>
        <v>35</v>
      </c>
      <c r="I32" s="56">
        <f>'Nachweis-Vereinb. Anlage 2+3'!I21</f>
        <v>0</v>
      </c>
      <c r="J32" s="56">
        <f>'Nachweis-Vereinb. Anlage 2+3'!J21</f>
        <v>0</v>
      </c>
      <c r="K32" s="43">
        <f>'Nachweis-Vereinb. Anlage 2+3'!K21</f>
        <v>0</v>
      </c>
      <c r="L32" s="43" t="str">
        <f>'Nachweis-Vereinb. Anlage 2+3'!L21</f>
        <v>-</v>
      </c>
      <c r="M32" s="43">
        <f>'Nachweis-Vereinb. Anlage 2+3'!M21</f>
        <v>0</v>
      </c>
      <c r="N32" s="43" t="str">
        <f>'Nachweis-Vereinb. Anlage 2+3'!N21</f>
        <v/>
      </c>
      <c r="O32" s="43" t="str">
        <f>'Nachweis-Vereinb. Anlage 2+3'!O21</f>
        <v>-</v>
      </c>
      <c r="P32" s="43" t="str">
        <f>'Nachweis-Vereinb. Anlage 2+3'!Q21</f>
        <v>-</v>
      </c>
      <c r="Q32" s="44" t="str">
        <f>'Nachweis-Vereinb. Anlage 2+3'!T21</f>
        <v>-</v>
      </c>
      <c r="R32" s="43"/>
      <c r="S32" s="44" t="str">
        <f>Aug!$AJ$10</f>
        <v>-</v>
      </c>
      <c r="T32" s="42" t="str">
        <f>IF(Aug!$AJ$10=0,"","siehe Dokumentation pro Tag im Erfassungsblatt")</f>
        <v>siehe Dokumentation pro Tag im Erfassungsblatt</v>
      </c>
      <c r="U32" s="42"/>
      <c r="V32" s="42"/>
    </row>
    <row r="33" spans="1:22" ht="15.5">
      <c r="A33" s="42" t="str">
        <f>'Nachweis-Vereinb. Anlage 2+3'!A22</f>
        <v>Geriatrie</v>
      </c>
      <c r="B33" s="58">
        <f>'Nachweis-Vereinb. Anlage 2+3'!B22</f>
        <v>200</v>
      </c>
      <c r="C33" s="58" t="str">
        <f>'Nachweis-Vereinb. Anlage 2+3'!C22</f>
        <v>Geriatrie</v>
      </c>
      <c r="D33" s="56">
        <f>'Nachweis-Vereinb. Anlage 2+3'!D22</f>
        <v>3</v>
      </c>
      <c r="E33" s="58">
        <f>'Nachweis-Vereinb. Anlage 2+3'!E22</f>
        <v>123</v>
      </c>
      <c r="F33" s="58" t="str">
        <f>'Nachweis-Vereinb. Anlage 2+3'!F22</f>
        <v>September</v>
      </c>
      <c r="G33" s="58" t="str">
        <f>'Nachweis-Vereinb. Anlage 2+3'!G22</f>
        <v>Tag</v>
      </c>
      <c r="H33" s="56">
        <f>'Nachweis-Vereinb. Anlage 2+3'!H22</f>
        <v>35</v>
      </c>
      <c r="I33" s="56">
        <f>'Nachweis-Vereinb. Anlage 2+3'!I22</f>
        <v>0</v>
      </c>
      <c r="J33" s="56">
        <f>'Nachweis-Vereinb. Anlage 2+3'!J22</f>
        <v>0</v>
      </c>
      <c r="K33" s="43">
        <f>'Nachweis-Vereinb. Anlage 2+3'!K22</f>
        <v>0</v>
      </c>
      <c r="L33" s="43" t="str">
        <f>'Nachweis-Vereinb. Anlage 2+3'!L22</f>
        <v>-</v>
      </c>
      <c r="M33" s="43">
        <f>'Nachweis-Vereinb. Anlage 2+3'!M22</f>
        <v>0</v>
      </c>
      <c r="N33" s="43" t="str">
        <f>'Nachweis-Vereinb. Anlage 2+3'!N22</f>
        <v/>
      </c>
      <c r="O33" s="43" t="str">
        <f>'Nachweis-Vereinb. Anlage 2+3'!O22</f>
        <v>-</v>
      </c>
      <c r="P33" s="43" t="str">
        <f>'Nachweis-Vereinb. Anlage 2+3'!Q22</f>
        <v>-</v>
      </c>
      <c r="Q33" s="44" t="str">
        <f>'Nachweis-Vereinb. Anlage 2+3'!T22</f>
        <v>-</v>
      </c>
      <c r="R33" s="43"/>
      <c r="S33" s="44" t="str">
        <f>Sep!$S$10</f>
        <v>-</v>
      </c>
      <c r="T33" s="42" t="str">
        <f>IF(Sep!$S$10=0,"","siehe Dokumentation pro Tag im Erfassungsblatt")</f>
        <v>siehe Dokumentation pro Tag im Erfassungsblatt</v>
      </c>
      <c r="U33" s="42"/>
      <c r="V33" s="42"/>
    </row>
    <row r="34" spans="1:22" ht="15.5">
      <c r="A34" s="42" t="str">
        <f>'Nachweis-Vereinb. Anlage 2+3'!A23</f>
        <v>Geriatrie</v>
      </c>
      <c r="B34" s="58">
        <f>'Nachweis-Vereinb. Anlage 2+3'!B23</f>
        <v>200</v>
      </c>
      <c r="C34" s="58" t="str">
        <f>'Nachweis-Vereinb. Anlage 2+3'!C23</f>
        <v>Geriatrie</v>
      </c>
      <c r="D34" s="56">
        <f>'Nachweis-Vereinb. Anlage 2+3'!D23</f>
        <v>3</v>
      </c>
      <c r="E34" s="58">
        <f>'Nachweis-Vereinb. Anlage 2+3'!E23</f>
        <v>123</v>
      </c>
      <c r="F34" s="58" t="str">
        <f>'Nachweis-Vereinb. Anlage 2+3'!F23</f>
        <v>September</v>
      </c>
      <c r="G34" s="58" t="str">
        <f>'Nachweis-Vereinb. Anlage 2+3'!G23</f>
        <v>Nacht</v>
      </c>
      <c r="H34" s="56">
        <f>'Nachweis-Vereinb. Anlage 2+3'!H23</f>
        <v>35</v>
      </c>
      <c r="I34" s="56">
        <f>'Nachweis-Vereinb. Anlage 2+3'!I23</f>
        <v>0</v>
      </c>
      <c r="J34" s="56">
        <f>'Nachweis-Vereinb. Anlage 2+3'!J23</f>
        <v>0</v>
      </c>
      <c r="K34" s="43">
        <f>'Nachweis-Vereinb. Anlage 2+3'!K23</f>
        <v>0</v>
      </c>
      <c r="L34" s="43" t="str">
        <f>'Nachweis-Vereinb. Anlage 2+3'!L23</f>
        <v>-</v>
      </c>
      <c r="M34" s="43">
        <f>'Nachweis-Vereinb. Anlage 2+3'!M23</f>
        <v>0</v>
      </c>
      <c r="N34" s="43" t="str">
        <f>'Nachweis-Vereinb. Anlage 2+3'!N23</f>
        <v/>
      </c>
      <c r="O34" s="43" t="str">
        <f>'Nachweis-Vereinb. Anlage 2+3'!O23</f>
        <v>-</v>
      </c>
      <c r="P34" s="43" t="str">
        <f>'Nachweis-Vereinb. Anlage 2+3'!Q23</f>
        <v>-</v>
      </c>
      <c r="Q34" s="44" t="str">
        <f>'Nachweis-Vereinb. Anlage 2+3'!T23</f>
        <v>-</v>
      </c>
      <c r="R34" s="43"/>
      <c r="S34" s="44" t="str">
        <f>Sep!$AJ$10</f>
        <v>-</v>
      </c>
      <c r="T34" s="42" t="str">
        <f>IF(Sep!$AJ$10=0,"","siehe Dokumentation pro Tag im Erfassungsblatt")</f>
        <v>siehe Dokumentation pro Tag im Erfassungsblatt</v>
      </c>
      <c r="U34" s="42"/>
      <c r="V34" s="42"/>
    </row>
    <row r="35" spans="1:22" ht="15.5">
      <c r="A35" s="42" t="str">
        <f>'Nachweis-Vereinb. Anlage 2+3'!A24</f>
        <v>Geriatrie</v>
      </c>
      <c r="B35" s="58">
        <f>'Nachweis-Vereinb. Anlage 2+3'!B24</f>
        <v>200</v>
      </c>
      <c r="C35" s="58" t="str">
        <f>'Nachweis-Vereinb. Anlage 2+3'!C24</f>
        <v>Geriatrie</v>
      </c>
      <c r="D35" s="56">
        <f>'Nachweis-Vereinb. Anlage 2+3'!D24</f>
        <v>3</v>
      </c>
      <c r="E35" s="58">
        <f>'Nachweis-Vereinb. Anlage 2+3'!E24</f>
        <v>123</v>
      </c>
      <c r="F35" s="58" t="str">
        <f>'Nachweis-Vereinb. Anlage 2+3'!F24</f>
        <v>Oktober</v>
      </c>
      <c r="G35" s="58" t="str">
        <f>'Nachweis-Vereinb. Anlage 2+3'!G24</f>
        <v>Tag</v>
      </c>
      <c r="H35" s="56">
        <f>'Nachweis-Vereinb. Anlage 2+3'!H24</f>
        <v>35</v>
      </c>
      <c r="I35" s="56">
        <f>'Nachweis-Vereinb. Anlage 2+3'!I24</f>
        <v>0</v>
      </c>
      <c r="J35" s="56">
        <f>'Nachweis-Vereinb. Anlage 2+3'!J24</f>
        <v>0</v>
      </c>
      <c r="K35" s="43">
        <f>'Nachweis-Vereinb. Anlage 2+3'!K24</f>
        <v>0</v>
      </c>
      <c r="L35" s="43" t="str">
        <f>'Nachweis-Vereinb. Anlage 2+3'!L24</f>
        <v>-</v>
      </c>
      <c r="M35" s="43">
        <f>'Nachweis-Vereinb. Anlage 2+3'!M24</f>
        <v>0</v>
      </c>
      <c r="N35" s="43" t="str">
        <f>'Nachweis-Vereinb. Anlage 2+3'!N24</f>
        <v/>
      </c>
      <c r="O35" s="43" t="str">
        <f>'Nachweis-Vereinb. Anlage 2+3'!O24</f>
        <v>-</v>
      </c>
      <c r="P35" s="43" t="str">
        <f>'Nachweis-Vereinb. Anlage 2+3'!Q24</f>
        <v>-</v>
      </c>
      <c r="Q35" s="44" t="str">
        <f>'Nachweis-Vereinb. Anlage 2+3'!T24</f>
        <v>-</v>
      </c>
      <c r="R35" s="43"/>
      <c r="S35" s="44" t="str">
        <f>Okt!$S$10</f>
        <v>-</v>
      </c>
      <c r="T35" s="42" t="str">
        <f>IF(Okt!$S$10=0,"","siehe Dokumentation pro Tag im Erfassungsblatt")</f>
        <v>siehe Dokumentation pro Tag im Erfassungsblatt</v>
      </c>
      <c r="U35" s="42"/>
      <c r="V35" s="42"/>
    </row>
    <row r="36" spans="1:22" ht="15.5">
      <c r="A36" s="42" t="str">
        <f>'Nachweis-Vereinb. Anlage 2+3'!A25</f>
        <v>Geriatrie</v>
      </c>
      <c r="B36" s="58">
        <f>'Nachweis-Vereinb. Anlage 2+3'!B25</f>
        <v>200</v>
      </c>
      <c r="C36" s="58" t="str">
        <f>'Nachweis-Vereinb. Anlage 2+3'!C25</f>
        <v>Geriatrie</v>
      </c>
      <c r="D36" s="56">
        <f>'Nachweis-Vereinb. Anlage 2+3'!D25</f>
        <v>3</v>
      </c>
      <c r="E36" s="58">
        <f>'Nachweis-Vereinb. Anlage 2+3'!E25</f>
        <v>123</v>
      </c>
      <c r="F36" s="58" t="str">
        <f>'Nachweis-Vereinb. Anlage 2+3'!F25</f>
        <v>Oktober</v>
      </c>
      <c r="G36" s="58" t="str">
        <f>'Nachweis-Vereinb. Anlage 2+3'!G25</f>
        <v>Nacht</v>
      </c>
      <c r="H36" s="56">
        <f>'Nachweis-Vereinb. Anlage 2+3'!H25</f>
        <v>35</v>
      </c>
      <c r="I36" s="56">
        <f>'Nachweis-Vereinb. Anlage 2+3'!I25</f>
        <v>0</v>
      </c>
      <c r="J36" s="56">
        <f>'Nachweis-Vereinb. Anlage 2+3'!J25</f>
        <v>0</v>
      </c>
      <c r="K36" s="43">
        <f>'Nachweis-Vereinb. Anlage 2+3'!K25</f>
        <v>0</v>
      </c>
      <c r="L36" s="43" t="str">
        <f>'Nachweis-Vereinb. Anlage 2+3'!L25</f>
        <v>-</v>
      </c>
      <c r="M36" s="43">
        <f>'Nachweis-Vereinb. Anlage 2+3'!M25</f>
        <v>0</v>
      </c>
      <c r="N36" s="43" t="str">
        <f>'Nachweis-Vereinb. Anlage 2+3'!N25</f>
        <v/>
      </c>
      <c r="O36" s="43" t="str">
        <f>'Nachweis-Vereinb. Anlage 2+3'!O25</f>
        <v>-</v>
      </c>
      <c r="P36" s="43" t="str">
        <f>'Nachweis-Vereinb. Anlage 2+3'!Q25</f>
        <v>-</v>
      </c>
      <c r="Q36" s="44" t="str">
        <f>'Nachweis-Vereinb. Anlage 2+3'!T25</f>
        <v>-</v>
      </c>
      <c r="R36" s="43"/>
      <c r="S36" s="44" t="str">
        <f>Okt!$AJ$10</f>
        <v>-</v>
      </c>
      <c r="T36" s="42" t="str">
        <f>IF(Okt!$AJ$10=0,"","siehe Dokumentation pro Tag im Erfassungsblatt")</f>
        <v>siehe Dokumentation pro Tag im Erfassungsblatt</v>
      </c>
      <c r="U36" s="42"/>
      <c r="V36" s="42"/>
    </row>
    <row r="37" spans="1:22" ht="15.5">
      <c r="A37" s="42" t="str">
        <f>'Nachweis-Vereinb. Anlage 2+3'!A26</f>
        <v>Geriatrie</v>
      </c>
      <c r="B37" s="58">
        <f>'Nachweis-Vereinb. Anlage 2+3'!B26</f>
        <v>200</v>
      </c>
      <c r="C37" s="58" t="str">
        <f>'Nachweis-Vereinb. Anlage 2+3'!C26</f>
        <v>Geriatrie</v>
      </c>
      <c r="D37" s="56">
        <f>'Nachweis-Vereinb. Anlage 2+3'!D26</f>
        <v>3</v>
      </c>
      <c r="E37" s="58">
        <f>'Nachweis-Vereinb. Anlage 2+3'!E26</f>
        <v>123</v>
      </c>
      <c r="F37" s="58" t="str">
        <f>'Nachweis-Vereinb. Anlage 2+3'!F26</f>
        <v>November</v>
      </c>
      <c r="G37" s="58" t="str">
        <f>'Nachweis-Vereinb. Anlage 2+3'!G26</f>
        <v>Tag</v>
      </c>
      <c r="H37" s="56">
        <f>'Nachweis-Vereinb. Anlage 2+3'!H26</f>
        <v>35</v>
      </c>
      <c r="I37" s="56">
        <f>'Nachweis-Vereinb. Anlage 2+3'!I26</f>
        <v>0</v>
      </c>
      <c r="J37" s="56">
        <f>'Nachweis-Vereinb. Anlage 2+3'!J26</f>
        <v>0</v>
      </c>
      <c r="K37" s="43">
        <f>'Nachweis-Vereinb. Anlage 2+3'!K26</f>
        <v>0</v>
      </c>
      <c r="L37" s="43" t="str">
        <f>'Nachweis-Vereinb. Anlage 2+3'!L26</f>
        <v>-</v>
      </c>
      <c r="M37" s="43">
        <f>'Nachweis-Vereinb. Anlage 2+3'!M26</f>
        <v>0</v>
      </c>
      <c r="N37" s="43" t="str">
        <f>'Nachweis-Vereinb. Anlage 2+3'!N26</f>
        <v/>
      </c>
      <c r="O37" s="43" t="str">
        <f>'Nachweis-Vereinb. Anlage 2+3'!O26</f>
        <v>-</v>
      </c>
      <c r="P37" s="43" t="str">
        <f>'Nachweis-Vereinb. Anlage 2+3'!Q26</f>
        <v>-</v>
      </c>
      <c r="Q37" s="44" t="str">
        <f>'Nachweis-Vereinb. Anlage 2+3'!T26</f>
        <v>-</v>
      </c>
      <c r="R37" s="43"/>
      <c r="S37" s="44" t="str">
        <f>Nov!$S$10</f>
        <v>-</v>
      </c>
      <c r="T37" s="42" t="str">
        <f>IF(Nov!$S$10=0,"","siehe Dokumentation pro Tag im Erfassungsblatt")</f>
        <v>siehe Dokumentation pro Tag im Erfassungsblatt</v>
      </c>
      <c r="U37" s="42"/>
      <c r="V37" s="42"/>
    </row>
    <row r="38" spans="1:22" ht="15.5">
      <c r="A38" s="42" t="str">
        <f>'Nachweis-Vereinb. Anlage 2+3'!A27</f>
        <v>Geriatrie</v>
      </c>
      <c r="B38" s="58">
        <f>'Nachweis-Vereinb. Anlage 2+3'!B27</f>
        <v>200</v>
      </c>
      <c r="C38" s="58" t="str">
        <f>'Nachweis-Vereinb. Anlage 2+3'!C27</f>
        <v>Geriatrie</v>
      </c>
      <c r="D38" s="56">
        <f>'Nachweis-Vereinb. Anlage 2+3'!D27</f>
        <v>3</v>
      </c>
      <c r="E38" s="58">
        <f>'Nachweis-Vereinb. Anlage 2+3'!E27</f>
        <v>123</v>
      </c>
      <c r="F38" s="58" t="str">
        <f>'Nachweis-Vereinb. Anlage 2+3'!F27</f>
        <v>November</v>
      </c>
      <c r="G38" s="58" t="str">
        <f>'Nachweis-Vereinb. Anlage 2+3'!G27</f>
        <v>Nacht</v>
      </c>
      <c r="H38" s="56">
        <f>'Nachweis-Vereinb. Anlage 2+3'!H27</f>
        <v>35</v>
      </c>
      <c r="I38" s="56">
        <f>'Nachweis-Vereinb. Anlage 2+3'!I27</f>
        <v>0</v>
      </c>
      <c r="J38" s="56">
        <f>'Nachweis-Vereinb. Anlage 2+3'!J27</f>
        <v>0</v>
      </c>
      <c r="K38" s="43">
        <f>'Nachweis-Vereinb. Anlage 2+3'!K27</f>
        <v>0</v>
      </c>
      <c r="L38" s="43" t="str">
        <f>'Nachweis-Vereinb. Anlage 2+3'!L27</f>
        <v>-</v>
      </c>
      <c r="M38" s="43">
        <f>'Nachweis-Vereinb. Anlage 2+3'!M27</f>
        <v>0</v>
      </c>
      <c r="N38" s="43" t="str">
        <f>'Nachweis-Vereinb. Anlage 2+3'!N27</f>
        <v/>
      </c>
      <c r="O38" s="43" t="str">
        <f>'Nachweis-Vereinb. Anlage 2+3'!O27</f>
        <v>-</v>
      </c>
      <c r="P38" s="43" t="str">
        <f>'Nachweis-Vereinb. Anlage 2+3'!Q27</f>
        <v>-</v>
      </c>
      <c r="Q38" s="44" t="str">
        <f>'Nachweis-Vereinb. Anlage 2+3'!T27</f>
        <v>-</v>
      </c>
      <c r="R38" s="43"/>
      <c r="S38" s="44" t="str">
        <f>Nov!$AJ$10</f>
        <v>-</v>
      </c>
      <c r="T38" s="42" t="str">
        <f>IF(Nov!$AJ$10=0,"","siehe Dokumentation pro Tag im Erfassungsblatt")</f>
        <v>siehe Dokumentation pro Tag im Erfassungsblatt</v>
      </c>
      <c r="U38" s="42"/>
      <c r="V38" s="42"/>
    </row>
    <row r="39" spans="1:22" ht="15.5">
      <c r="A39" s="42" t="str">
        <f>'Nachweis-Vereinb. Anlage 2+3'!A28</f>
        <v>Geriatrie</v>
      </c>
      <c r="B39" s="58">
        <f>'Nachweis-Vereinb. Anlage 2+3'!B28</f>
        <v>200</v>
      </c>
      <c r="C39" s="58" t="str">
        <f>'Nachweis-Vereinb. Anlage 2+3'!C28</f>
        <v>Geriatrie</v>
      </c>
      <c r="D39" s="56">
        <f>'Nachweis-Vereinb. Anlage 2+3'!D28</f>
        <v>3</v>
      </c>
      <c r="E39" s="58">
        <f>'Nachweis-Vereinb. Anlage 2+3'!E28</f>
        <v>123</v>
      </c>
      <c r="F39" s="58" t="str">
        <f>'Nachweis-Vereinb. Anlage 2+3'!F28</f>
        <v>Dezember</v>
      </c>
      <c r="G39" s="58" t="str">
        <f>'Nachweis-Vereinb. Anlage 2+3'!G28</f>
        <v>Tag</v>
      </c>
      <c r="H39" s="56">
        <f>'Nachweis-Vereinb. Anlage 2+3'!H28</f>
        <v>35</v>
      </c>
      <c r="I39" s="56">
        <f>'Nachweis-Vereinb. Anlage 2+3'!I28</f>
        <v>0</v>
      </c>
      <c r="J39" s="56">
        <f>'Nachweis-Vereinb. Anlage 2+3'!J28</f>
        <v>0</v>
      </c>
      <c r="K39" s="43">
        <f>'Nachweis-Vereinb. Anlage 2+3'!K28</f>
        <v>0</v>
      </c>
      <c r="L39" s="43" t="str">
        <f>'Nachweis-Vereinb. Anlage 2+3'!L28</f>
        <v>-</v>
      </c>
      <c r="M39" s="43">
        <f>'Nachweis-Vereinb. Anlage 2+3'!M28</f>
        <v>0</v>
      </c>
      <c r="N39" s="43" t="str">
        <f>'Nachweis-Vereinb. Anlage 2+3'!N28</f>
        <v/>
      </c>
      <c r="O39" s="43" t="str">
        <f>'Nachweis-Vereinb. Anlage 2+3'!O28</f>
        <v>-</v>
      </c>
      <c r="P39" s="43" t="str">
        <f>'Nachweis-Vereinb. Anlage 2+3'!Q28</f>
        <v>-</v>
      </c>
      <c r="Q39" s="44" t="str">
        <f>'Nachweis-Vereinb. Anlage 2+3'!T28</f>
        <v>-</v>
      </c>
      <c r="R39" s="43"/>
      <c r="S39" s="44" t="str">
        <f>Dez!$S$10</f>
        <v>-</v>
      </c>
      <c r="T39" s="42" t="str">
        <f>IF(Dez!$S$10=0,"","siehe Dokumentation pro Tag im Erfassungsblatt")</f>
        <v>siehe Dokumentation pro Tag im Erfassungsblatt</v>
      </c>
      <c r="U39" s="42"/>
      <c r="V39" s="42"/>
    </row>
    <row r="40" spans="1:22" ht="15.5">
      <c r="A40" s="42" t="str">
        <f>'Nachweis-Vereinb. Anlage 2+3'!A29</f>
        <v>Geriatrie</v>
      </c>
      <c r="B40" s="58">
        <f>'Nachweis-Vereinb. Anlage 2+3'!B29</f>
        <v>200</v>
      </c>
      <c r="C40" s="58" t="str">
        <f>'Nachweis-Vereinb. Anlage 2+3'!C29</f>
        <v>Geriatrie</v>
      </c>
      <c r="D40" s="56">
        <f>'Nachweis-Vereinb. Anlage 2+3'!D29</f>
        <v>3</v>
      </c>
      <c r="E40" s="58">
        <f>'Nachweis-Vereinb. Anlage 2+3'!E29</f>
        <v>123</v>
      </c>
      <c r="F40" s="58" t="str">
        <f>'Nachweis-Vereinb. Anlage 2+3'!F29</f>
        <v>Dezember</v>
      </c>
      <c r="G40" s="58" t="str">
        <f>'Nachweis-Vereinb. Anlage 2+3'!G29</f>
        <v>Nacht</v>
      </c>
      <c r="H40" s="56">
        <f>'Nachweis-Vereinb. Anlage 2+3'!H29</f>
        <v>35</v>
      </c>
      <c r="I40" s="56">
        <f>'Nachweis-Vereinb. Anlage 2+3'!I29</f>
        <v>0</v>
      </c>
      <c r="J40" s="56">
        <f>'Nachweis-Vereinb. Anlage 2+3'!J29</f>
        <v>0</v>
      </c>
      <c r="K40" s="43">
        <f>'Nachweis-Vereinb. Anlage 2+3'!K29</f>
        <v>0</v>
      </c>
      <c r="L40" s="43" t="str">
        <f>'Nachweis-Vereinb. Anlage 2+3'!L29</f>
        <v>-</v>
      </c>
      <c r="M40" s="43">
        <f>'Nachweis-Vereinb. Anlage 2+3'!M29</f>
        <v>0</v>
      </c>
      <c r="N40" s="43" t="str">
        <f>'Nachweis-Vereinb. Anlage 2+3'!N29</f>
        <v/>
      </c>
      <c r="O40" s="43" t="str">
        <f>'Nachweis-Vereinb. Anlage 2+3'!O29</f>
        <v>-</v>
      </c>
      <c r="P40" s="43" t="str">
        <f>'Nachweis-Vereinb. Anlage 2+3'!Q29</f>
        <v>-</v>
      </c>
      <c r="Q40" s="44" t="str">
        <f>'Nachweis-Vereinb. Anlage 2+3'!T29</f>
        <v>-</v>
      </c>
      <c r="R40" s="43"/>
      <c r="S40" s="44" t="str">
        <f>Dez!$AJ$10</f>
        <v>-</v>
      </c>
      <c r="T40" s="42" t="str">
        <f>IF(Dez!$AJ$10=0,"","siehe Dokumentation pro Tag im Erfassungsblatt")</f>
        <v>siehe Dokumentation pro Tag im Erfassungsblatt</v>
      </c>
      <c r="U40" s="42"/>
      <c r="V40" s="42"/>
    </row>
    <row r="41" spans="1:22"/>
    <row r="42" spans="1:22"/>
    <row r="43" spans="1:22"/>
    <row r="44" spans="1:22"/>
  </sheetData>
  <pageMargins left="0.7" right="0.7" top="0.78740157499999996" bottom="0.78740157499999996" header="0.3" footer="0.3"/>
  <pageSetup paperSize="9" scale="2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pageSetUpPr fitToPage="1"/>
  </sheetPr>
  <dimension ref="A1:T70"/>
  <sheetViews>
    <sheetView topLeftCell="C1" zoomScale="80" zoomScaleNormal="80" workbookViewId="0">
      <selection activeCell="G70" sqref="G70"/>
    </sheetView>
  </sheetViews>
  <sheetFormatPr baseColWidth="10" defaultColWidth="0" defaultRowHeight="15.4" customHeight="1" zeroHeight="1"/>
  <cols>
    <col min="1" max="1" width="3.69921875" style="65" hidden="1" customWidth="1"/>
    <col min="2" max="2" width="40.3984375" style="65" hidden="1" customWidth="1"/>
    <col min="3" max="3" width="3.8984375" style="65" customWidth="1"/>
    <col min="4" max="4" width="16" style="65" customWidth="1"/>
    <col min="5" max="5" width="12.69921875" style="65" customWidth="1"/>
    <col min="6" max="6" width="9.69921875" style="65" customWidth="1"/>
    <col min="7" max="19" width="14.09765625" style="65" customWidth="1"/>
    <col min="20" max="20" width="12.69921875" style="65" customWidth="1"/>
    <col min="21" max="16384" width="12.69921875" style="65" hidden="1"/>
  </cols>
  <sheetData>
    <row r="1" spans="4:19" ht="14.5"/>
    <row r="2" spans="4:19" ht="26">
      <c r="D2" s="23" t="s">
        <v>111</v>
      </c>
    </row>
    <row r="3" spans="4:19" ht="15.4" customHeight="1"/>
    <row r="4" spans="4:19" ht="20.149999999999999" customHeight="1">
      <c r="D4" s="70" t="s">
        <v>150</v>
      </c>
    </row>
    <row r="5" spans="4:19" ht="14.5">
      <c r="D5" s="66"/>
    </row>
    <row r="6" spans="4:19" ht="21.4" customHeight="1">
      <c r="D6" s="23"/>
      <c r="G6" s="239" t="s">
        <v>100</v>
      </c>
      <c r="H6" s="239"/>
      <c r="I6" s="239"/>
      <c r="J6" s="239"/>
      <c r="K6" s="239"/>
      <c r="L6" s="239"/>
      <c r="M6" s="239"/>
      <c r="N6" s="239"/>
      <c r="O6" s="239"/>
      <c r="P6" s="239"/>
      <c r="Q6" s="239"/>
      <c r="R6" s="239"/>
      <c r="S6" s="72"/>
    </row>
    <row r="7" spans="4:19" ht="15.5">
      <c r="G7" s="63" t="s">
        <v>113</v>
      </c>
      <c r="H7" s="63" t="s">
        <v>114</v>
      </c>
      <c r="I7" s="63" t="s">
        <v>115</v>
      </c>
      <c r="J7" s="63" t="s">
        <v>116</v>
      </c>
      <c r="K7" s="63" t="s">
        <v>20</v>
      </c>
      <c r="L7" s="63" t="s">
        <v>117</v>
      </c>
      <c r="M7" s="63" t="s">
        <v>118</v>
      </c>
      <c r="N7" s="63" t="s">
        <v>119</v>
      </c>
      <c r="O7" s="63" t="s">
        <v>120</v>
      </c>
      <c r="P7" s="63" t="s">
        <v>121</v>
      </c>
      <c r="Q7" s="63" t="s">
        <v>122</v>
      </c>
      <c r="R7" s="63" t="s">
        <v>123</v>
      </c>
      <c r="S7" s="72"/>
    </row>
    <row r="8" spans="4:19" ht="34.5" customHeight="1">
      <c r="D8" s="238" t="s">
        <v>106</v>
      </c>
      <c r="E8" s="238"/>
      <c r="F8" s="238"/>
      <c r="G8" s="76" t="str">
        <f>IF(Jan!$P$10="-","-",IF(Jan!$P$10&gt;Jan!$AP$12,"Nicht-Einhaltung","Einhaltung"))</f>
        <v>Nicht-Einhaltung</v>
      </c>
      <c r="H8" s="76" t="str">
        <f>IF(Feb!$P$10="-","-",IF(Feb!$P$10&gt;Feb!$AP$12,"Nicht-Einhaltung","Einhaltung"))</f>
        <v>-</v>
      </c>
      <c r="I8" s="76" t="str">
        <f>IF(Mär!$P$10="-","-",IF(Mär!$P$10&gt;Mär!$AP$12,"Nicht-Einhaltung","Einhaltung"))</f>
        <v>-</v>
      </c>
      <c r="J8" s="76" t="str">
        <f>IF(Apr!$P$10="-","-",IF(Apr!$P$10&gt;Apr!$AP$12,"Nicht-Einhaltung","Einhaltung"))</f>
        <v>-</v>
      </c>
      <c r="K8" s="76" t="str">
        <f>IF(Mai!$P$10="-","-",IF(Mai!$P$10&gt;Mai!$AP$12,"Nicht-Einhaltung","Einhaltung"))</f>
        <v>-</v>
      </c>
      <c r="L8" s="76" t="str">
        <f>IF(Jun!$P$10="-","-",IF(Jun!$P$10&gt;Jun!$AP$12,"Nicht-Einhaltung","Einhaltung"))</f>
        <v>-</v>
      </c>
      <c r="M8" s="76" t="str">
        <f>IF(Jul!$P$10="-","-",IF(Jul!$P$10&gt;Jul!$AP$12,"Nicht-Einhaltung","Einhaltung"))</f>
        <v>-</v>
      </c>
      <c r="N8" s="76" t="str">
        <f>IF(Aug!$P$10="-","-",IF(Aug!$P$10&gt;Aug!$AP$12,"Nicht-Einhaltung","Einhaltung"))</f>
        <v>-</v>
      </c>
      <c r="O8" s="76" t="str">
        <f>IF(Sep!$P$10="-","-",IF(Sep!$P$10&gt;Sep!$AP$12,"Nicht-Einhaltung","Einhaltung"))</f>
        <v>-</v>
      </c>
      <c r="P8" s="76" t="str">
        <f>IF(Okt!$P$10="-","-",IF(Okt!$P$10&gt;Okt!$AP$12,"Nicht-Einhaltung","Einhaltung"))</f>
        <v>-</v>
      </c>
      <c r="Q8" s="76" t="str">
        <f>IF(Nov!$P$10="-","-",IF(Nov!$P$10&gt;Nov!$AP$12,"Nicht-Einhaltung","Einhaltung"))</f>
        <v>-</v>
      </c>
      <c r="R8" s="76" t="str">
        <f>IF(Dez!$P$10="-","-",IF(Dez!$P$10&gt;Dez!$AP$12,"Nicht-Einhaltung","Einhaltung"))</f>
        <v>-</v>
      </c>
      <c r="S8" s="72"/>
    </row>
    <row r="9" spans="4:19" ht="23.9" customHeight="1">
      <c r="D9" s="238" t="s">
        <v>104</v>
      </c>
      <c r="E9" s="238"/>
      <c r="F9" s="238"/>
      <c r="G9" s="74">
        <f>IFERROR(IF(G8="Nicht-Einhaltung",(ROUND((1/Jan!$AP$12)-(Jan!$O$10/Jan!$H$10),3)),"-"),"-")</f>
        <v>2E-3</v>
      </c>
      <c r="H9" s="74" t="str">
        <f>IFERROR(IF(H8="Nicht-Einhaltung",(ROUND((1/Feb!$AP$12)-(Feb!$O$10/Feb!$H$10),3)),"-"),"-")</f>
        <v>-</v>
      </c>
      <c r="I9" s="74" t="str">
        <f>IFERROR(IF(I8="Nicht-Einhaltung",(ROUND((1/Mär!$AP$12)-(Mär!$O$10/Mär!$H$10),3)),"-"),"-")</f>
        <v>-</v>
      </c>
      <c r="J9" s="74" t="str">
        <f>IFERROR(IF(J8="Nicht-Einhaltung",(ROUND((1/Apr!$AP$12)-(Apr!$O$10/Apr!$H$10),3)),"-"),"-")</f>
        <v>-</v>
      </c>
      <c r="K9" s="74" t="str">
        <f>IFERROR(IF(K8="Nicht-Einhaltung",(ROUND((1/Mai!$AP$12)-(Mai!$O$10/Mai!$H$10),3)),"-"),"-")</f>
        <v>-</v>
      </c>
      <c r="L9" s="74" t="str">
        <f>IFERROR(IF(L8="Nicht-Einhaltung",(ROUND((1/Jun!$AP$12)-(Jun!$O$10/Jun!$H$10),3)),"-"),"-")</f>
        <v>-</v>
      </c>
      <c r="M9" s="74" t="str">
        <f>IFERROR(IF(M8="Nicht-Einhaltung",(ROUND((1/Jul!$AP$12)-(Jul!$O$10/Jul!$H$10),3)),"-"),"-")</f>
        <v>-</v>
      </c>
      <c r="N9" s="74" t="str">
        <f>IFERROR(IF(N8="Nicht-Einhaltung",(ROUND((1/Aug!$AP$12)-(Aug!$O$10/Aug!$H$10),3)),"-"),"-")</f>
        <v>-</v>
      </c>
      <c r="O9" s="74" t="str">
        <f>IFERROR(IF(O8="Nicht-Einhaltung",(ROUND((1/Sep!$AP$12)-(Sep!$O$10/Sep!$H$10),3)),"-"),"-")</f>
        <v>-</v>
      </c>
      <c r="P9" s="74" t="str">
        <f>IFERROR(IF(P8="Nicht-Einhaltung",(ROUND((1/Okt!$AP$12)-(Okt!$O$10/Okt!$H$10),3)),"-"),"-")</f>
        <v>-</v>
      </c>
      <c r="Q9" s="74" t="str">
        <f>IFERROR(IF(Q8="Nicht-Einhaltung",(ROUND((1/Nov!$AP$12)-(Nov!$O$10/Nov!$H$10),3)),"-"),"-")</f>
        <v>-</v>
      </c>
      <c r="R9" s="74" t="str">
        <f>IFERROR(IF(R8="Nicht-Einhaltung",(ROUND((1/Dez!$AP$12)-(Dez!$O$10/Dez!$H$10),3)),"-"),"-")</f>
        <v>-</v>
      </c>
      <c r="S9" s="72"/>
    </row>
    <row r="10" spans="4:19" ht="23.9" customHeight="1">
      <c r="D10" s="238" t="s">
        <v>105</v>
      </c>
      <c r="E10" s="238"/>
      <c r="F10" s="238"/>
      <c r="G10" s="67">
        <f>IFERROR(IF(G8="-","-",IF(G8="Einhaltung",0,(Konfiguration!$R$9)*'Sanktions-Vereinb. Anlage 1'!G9*Jan!$H$10*Konfiguration!$R$12*Konfiguration!$R$20)),0)</f>
        <v>352.82217561499999</v>
      </c>
      <c r="H10" s="67" t="str">
        <f>IFERROR(IF(H8="-","-",IF(H8="Einhaltung",0,(Konfiguration!$R$9)*'Sanktions-Vereinb. Anlage 1'!H9*Feb!$H$10*Konfiguration!$R$12*Konfiguration!$R$20)),0)</f>
        <v>-</v>
      </c>
      <c r="I10" s="67" t="str">
        <f>IFERROR(IF(I8="-","-",IF(I8="Einhaltung",0,(Konfiguration!$R$9)*'Sanktions-Vereinb. Anlage 1'!I9*Mär!$H$10*Konfiguration!$R$12*Konfiguration!$R$20)),0)</f>
        <v>-</v>
      </c>
      <c r="J10" s="67" t="str">
        <f>IFERROR(IF(J8="-","-",IF(J8="Einhaltung",0,(Konfiguration!$R$9)*'Sanktions-Vereinb. Anlage 1'!J9*Apr!$H$10*Konfiguration!$R$12*Konfiguration!$R$20)),0)</f>
        <v>-</v>
      </c>
      <c r="K10" s="67" t="str">
        <f>IFERROR(IF(K8="-","-",IF(K8="Einhaltung",0,(Konfiguration!$R$9)*'Sanktions-Vereinb. Anlage 1'!K9*Mai!$H$10*Konfiguration!$R$12*Konfiguration!$R$20)),0)</f>
        <v>-</v>
      </c>
      <c r="L10" s="67" t="str">
        <f>IFERROR(IF(L8="-","-",IF(L8="Einhaltung",0,(Konfiguration!$R$9)*'Sanktions-Vereinb. Anlage 1'!L9*Jun!$H$10*Konfiguration!$R$12*Konfiguration!$R$20)),0)</f>
        <v>-</v>
      </c>
      <c r="M10" s="67" t="str">
        <f>IFERROR(IF(M8="-","-",IF(M8="Einhaltung",0,(Konfiguration!$R$9)*'Sanktions-Vereinb. Anlage 1'!M9*Jul!$H$10*Konfiguration!$R$12*Konfiguration!$R$20)),0)</f>
        <v>-</v>
      </c>
      <c r="N10" s="67" t="str">
        <f>IFERROR(IF(N8="-","-",IF(N8="Einhaltung",0,(Konfiguration!$R$9)*'Sanktions-Vereinb. Anlage 1'!N9*Aug!$H$10*Konfiguration!$R$12*Konfiguration!$R$20)),0)</f>
        <v>-</v>
      </c>
      <c r="O10" s="67" t="str">
        <f>IFERROR(IF(O8="-","-",IF(O8="Einhaltung",0,(Konfiguration!$R$9)*'Sanktions-Vereinb. Anlage 1'!O9*Sep!$H$10*Konfiguration!$R$12*Konfiguration!$R$20)),0)</f>
        <v>-</v>
      </c>
      <c r="P10" s="67" t="str">
        <f>IFERROR(IF(P8="-","-",IF(P8="Einhaltung",0,(Konfiguration!$R$9)*'Sanktions-Vereinb. Anlage 1'!P9*Okt!$H$10*Konfiguration!$R$12*Konfiguration!$R$20)),0)</f>
        <v>-</v>
      </c>
      <c r="Q10" s="67" t="str">
        <f>IFERROR(IF(Q8="-","-",IF(Q8="Einhaltung",0,(Konfiguration!$R$9)*'Sanktions-Vereinb. Anlage 1'!Q9*Nov!$H$10*Konfiguration!$R$12*Konfiguration!$R$20)),0)</f>
        <v>-</v>
      </c>
      <c r="R10" s="67" t="str">
        <f>IFERROR(IF(R8="-","-",IF(R8="Einhaltung",0,(Konfiguration!$R$9)*'Sanktions-Vereinb. Anlage 1'!R9*Dez!$H$10*Konfiguration!$R$12*Konfiguration!$R$20)),0)</f>
        <v>-</v>
      </c>
      <c r="S10" s="72"/>
    </row>
    <row r="11" spans="4:19" ht="15.5">
      <c r="D11" s="66"/>
      <c r="S11" s="72"/>
    </row>
    <row r="12" spans="4:19" ht="21.4" customHeight="1">
      <c r="D12" s="23"/>
      <c r="G12" s="239" t="s">
        <v>101</v>
      </c>
      <c r="H12" s="239"/>
      <c r="I12" s="239"/>
      <c r="J12" s="239"/>
      <c r="K12" s="239"/>
      <c r="L12" s="239"/>
      <c r="M12" s="239"/>
      <c r="N12" s="239"/>
      <c r="O12" s="239"/>
      <c r="P12" s="239"/>
      <c r="Q12" s="239"/>
      <c r="R12" s="239"/>
      <c r="S12" s="72"/>
    </row>
    <row r="13" spans="4:19" ht="15.5">
      <c r="G13" s="63" t="s">
        <v>113</v>
      </c>
      <c r="H13" s="63" t="s">
        <v>114</v>
      </c>
      <c r="I13" s="63" t="s">
        <v>115</v>
      </c>
      <c r="J13" s="63" t="s">
        <v>116</v>
      </c>
      <c r="K13" s="63" t="s">
        <v>20</v>
      </c>
      <c r="L13" s="63" t="s">
        <v>117</v>
      </c>
      <c r="M13" s="63" t="s">
        <v>118</v>
      </c>
      <c r="N13" s="63" t="s">
        <v>119</v>
      </c>
      <c r="O13" s="63" t="s">
        <v>120</v>
      </c>
      <c r="P13" s="63" t="s">
        <v>121</v>
      </c>
      <c r="Q13" s="63" t="s">
        <v>122</v>
      </c>
      <c r="R13" s="63" t="s">
        <v>123</v>
      </c>
      <c r="S13" s="72"/>
    </row>
    <row r="14" spans="4:19" ht="34.5" customHeight="1">
      <c r="D14" s="238" t="s">
        <v>106</v>
      </c>
      <c r="E14" s="238"/>
      <c r="F14" s="238"/>
      <c r="G14" s="76" t="str">
        <f>IF(Jan!$AG$10="-","-",IF(Jan!$AG$10&gt;Jan!$AP$13,"Nicht-Einhaltung","Einhaltung"))</f>
        <v>Einhaltung</v>
      </c>
      <c r="H14" s="76" t="str">
        <f>IF(Feb!$AG$10="-","-",IF(Feb!$AG$10&gt;Feb!$AP$13,"Nicht-Einhaltung","Einhaltung"))</f>
        <v>-</v>
      </c>
      <c r="I14" s="76" t="str">
        <f>IF(Mär!$AG$10="-","-",IF(Mär!$AG$10&gt;Mär!$AP$13,"Nicht-Einhaltung","Einhaltung"))</f>
        <v>-</v>
      </c>
      <c r="J14" s="76" t="str">
        <f>IF(Apr!$AG$10="-","-",IF(Apr!$AG$10&gt;Apr!$AP$13,"Nicht-Einhaltung","Einhaltung"))</f>
        <v>-</v>
      </c>
      <c r="K14" s="76" t="str">
        <f>IF(Mai!$AG$10="-","-",IF(Mai!$AG$10&gt;Mai!$AP$13,"Nicht-Einhaltung","Einhaltung"))</f>
        <v>-</v>
      </c>
      <c r="L14" s="76" t="str">
        <f>IF(Jun!$AG$10="-","-",IF(Jun!$AG$10&gt;Jun!$AP$13,"Nicht-Einhaltung","Einhaltung"))</f>
        <v>-</v>
      </c>
      <c r="M14" s="76" t="str">
        <f>IF(Jul!$AG$10="-","-",IF(Jul!$AG$10&gt;Jul!$AP$13,"Nicht-Einhaltung","Einhaltung"))</f>
        <v>-</v>
      </c>
      <c r="N14" s="76" t="str">
        <f>IF(Aug!$AG$10="-","-",IF(Aug!$AG$10&gt;Aug!$AP$13,"Nicht-Einhaltung","Einhaltung"))</f>
        <v>-</v>
      </c>
      <c r="O14" s="76" t="str">
        <f>IF(Sep!$AG$10="-","-",IF(Sep!$AG$10&gt;Sep!$AP$13,"Nicht-Einhaltung","Einhaltung"))</f>
        <v>-</v>
      </c>
      <c r="P14" s="76" t="str">
        <f>IF(Okt!$AG$10="-","-",IF(Okt!$AG$10&gt;Okt!$AP$13,"Nicht-Einhaltung","Einhaltung"))</f>
        <v>-</v>
      </c>
      <c r="Q14" s="76" t="str">
        <f>IF(Nov!$AG$10="-","-",IF(Nov!$AG$10&gt;Nov!$AP$13,"Nicht-Einhaltung","Einhaltung"))</f>
        <v>-</v>
      </c>
      <c r="R14" s="76" t="str">
        <f>IF(Dez!$AG$10="-","-",IF(Dez!$AG$10&gt;Dez!$AP$13,"Nicht-Einhaltung","Einhaltung"))</f>
        <v>-</v>
      </c>
      <c r="S14" s="72"/>
    </row>
    <row r="15" spans="4:19" ht="23.9" customHeight="1">
      <c r="D15" s="238" t="s">
        <v>104</v>
      </c>
      <c r="E15" s="238"/>
      <c r="F15" s="238"/>
      <c r="G15" s="74" t="str">
        <f>IFERROR(IF(G14="Nicht-Einhaltung",(ROUND((1/Jan!$AP$13)-(Jan!$AF$10/Jan!$Y$10),3)),"-"),"-")</f>
        <v>-</v>
      </c>
      <c r="H15" s="74" t="str">
        <f>IFERROR(IF(H14="Nicht-Einhaltung",(ROUND((1/Feb!$AP$13)-(Feb!$AF$10/Feb!$Y$10),3)),"-"),"-")</f>
        <v>-</v>
      </c>
      <c r="I15" s="74" t="str">
        <f>IFERROR(IF(I14="Nicht-Einhaltung",(ROUND((1/Mär!$AP$13)-(Mär!$AF$10/Mär!$Y$10),3)),"-"),"-")</f>
        <v>-</v>
      </c>
      <c r="J15" s="74" t="str">
        <f>IFERROR(IF(J14="Nicht-Einhaltung",(ROUND((1/Apr!$AP$13)-(Apr!$AF$10/Apr!$Y$10),3)),"-"),"-")</f>
        <v>-</v>
      </c>
      <c r="K15" s="74" t="str">
        <f>IFERROR(IF(K14="Nicht-Einhaltung",(ROUND((1/Mai!$AP$13)-(Mai!$AF$10/Mai!$Y$10),3)),"-"),"-")</f>
        <v>-</v>
      </c>
      <c r="L15" s="74" t="str">
        <f>IFERROR(IF(L14="Nicht-Einhaltung",(ROUND((1/Jun!$AP$13)-(Jun!$AF$10/Jun!$Y$10),3)),"-"),"-")</f>
        <v>-</v>
      </c>
      <c r="M15" s="74" t="str">
        <f>IFERROR(IF(M14="Nicht-Einhaltung",(ROUND((1/Jul!$AP$13)-(Jul!$AF$10/Jul!$Y$10),3)),"-"),"-")</f>
        <v>-</v>
      </c>
      <c r="N15" s="74" t="str">
        <f>IFERROR(IF(N14="Nicht-Einhaltung",(ROUND((1/Aug!$AP$13)-(Aug!$AF$10/Aug!$Y$10),3)),"-"),"-")</f>
        <v>-</v>
      </c>
      <c r="O15" s="74" t="str">
        <f>IFERROR(IF(O14="Nicht-Einhaltung",(ROUND((1/Sep!$AP$13)-(Sep!$AF$10/Sep!$Y$10),3)),"-"),"-")</f>
        <v>-</v>
      </c>
      <c r="P15" s="74" t="str">
        <f>IFERROR(IF(P14="Nicht-Einhaltung",(ROUND((1/Okt!$AP$13)-(Okt!$AF$10/Okt!$Y$10),3)),"-"),"-")</f>
        <v>-</v>
      </c>
      <c r="Q15" s="74" t="str">
        <f>IFERROR(IF(Q14="Nicht-Einhaltung",(ROUND((1/Nov!$AP$13)-(Nov!$AF$10/Nov!$Y$10),3)),"-"),"-")</f>
        <v>-</v>
      </c>
      <c r="R15" s="74" t="str">
        <f>IFERROR(IF(R14="Nicht-Einhaltung",(ROUND((1/Dez!$AP$13)-(Dez!$AF$10/Dez!$Y$10),3)),"-"),"-")</f>
        <v>-</v>
      </c>
      <c r="S15" s="72"/>
    </row>
    <row r="16" spans="4:19" ht="23.9" customHeight="1">
      <c r="D16" s="238" t="s">
        <v>105</v>
      </c>
      <c r="E16" s="238"/>
      <c r="F16" s="238"/>
      <c r="G16" s="67">
        <f>IFERROR(IF(G14="-","-",IF(G14="Einhaltung",0,(Konfiguration!$R$9)*'Sanktions-Vereinb. Anlage 1'!G15*Jan!$Y$10*Konfiguration!$R$13*Konfiguration!$R$20)),0)</f>
        <v>0</v>
      </c>
      <c r="H16" s="67" t="str">
        <f>IFERROR(IF(H14="-","-",IF(H14="Einhaltung",0,(Konfiguration!$R$9)*'Sanktions-Vereinb. Anlage 1'!H15*Feb!$Y$10*Konfiguration!$R$13*Konfiguration!$R$20)),0)</f>
        <v>-</v>
      </c>
      <c r="I16" s="67" t="str">
        <f>IFERROR(IF(I14="-","-",IF(I14="Einhaltung",0,(Konfiguration!$R$9)*'Sanktions-Vereinb. Anlage 1'!I15*Mär!$Y$10*Konfiguration!$R$13*Konfiguration!$R$20)),0)</f>
        <v>-</v>
      </c>
      <c r="J16" s="67" t="str">
        <f>IFERROR(IF(J14="-","-",IF(J14="Einhaltung",0,(Konfiguration!$R$9)*'Sanktions-Vereinb. Anlage 1'!J15*Apr!$Y$10*Konfiguration!$R$13*Konfiguration!$R$20)),0)</f>
        <v>-</v>
      </c>
      <c r="K16" s="67" t="str">
        <f>IFERROR(IF(K14="-","-",IF(K14="Einhaltung",0,(Konfiguration!$R$9)*'Sanktions-Vereinb. Anlage 1'!K15*Mai!$Y$10*Konfiguration!$R$13*Konfiguration!$R$20)),0)</f>
        <v>-</v>
      </c>
      <c r="L16" s="67" t="str">
        <f>IFERROR(IF(L14="-","-",IF(L14="Einhaltung",0,(Konfiguration!$R$9)*'Sanktions-Vereinb. Anlage 1'!L15*Jun!$Y$10*Konfiguration!$R$13*Konfiguration!$R$20)),0)</f>
        <v>-</v>
      </c>
      <c r="M16" s="67" t="str">
        <f>IFERROR(IF(M14="-","-",IF(M14="Einhaltung",0,(Konfiguration!$R$9)*'Sanktions-Vereinb. Anlage 1'!M15*Jul!$Y$10*Konfiguration!$R$13*Konfiguration!$R$20)),0)</f>
        <v>-</v>
      </c>
      <c r="N16" s="67" t="str">
        <f>IFERROR(IF(N14="-","-",IF(N14="Einhaltung",0,(Konfiguration!$R$9)*'Sanktions-Vereinb. Anlage 1'!N15*Aug!$Y$10*Konfiguration!$R$13*Konfiguration!$R$20)),0)</f>
        <v>-</v>
      </c>
      <c r="O16" s="67" t="str">
        <f>IFERROR(IF(O14="-","-",IF(O14="Einhaltung",0,(Konfiguration!$R$9)*'Sanktions-Vereinb. Anlage 1'!O15*Sep!$Y$10*Konfiguration!$R$13*Konfiguration!$R$20)),0)</f>
        <v>-</v>
      </c>
      <c r="P16" s="67" t="str">
        <f>IFERROR(IF(P14="-","-",IF(P14="Einhaltung",0,(Konfiguration!$R$9)*'Sanktions-Vereinb. Anlage 1'!P15*Okt!$Y$10*Konfiguration!$R$13*Konfiguration!$R$20)),0)</f>
        <v>-</v>
      </c>
      <c r="Q16" s="67" t="str">
        <f>IFERROR(IF(Q14="-","-",IF(Q14="Einhaltung",0,(Konfiguration!$R$9)*'Sanktions-Vereinb. Anlage 1'!Q15*Nov!$Y$10*Konfiguration!$R$13*Konfiguration!$R$20)),0)</f>
        <v>-</v>
      </c>
      <c r="R16" s="67" t="str">
        <f>IFERROR(IF(R14="-","-",IF(R14="Einhaltung",0,(Konfiguration!$R$9)*'Sanktions-Vereinb. Anlage 1'!R15*Dez!$Y$10*Konfiguration!$R$13*Konfiguration!$R$20)),0)</f>
        <v>-</v>
      </c>
      <c r="S16" s="72"/>
    </row>
    <row r="17" spans="4:19" ht="15.4" customHeight="1"/>
    <row r="18" spans="4:19" ht="20.149999999999999" customHeight="1">
      <c r="D18" s="70" t="s">
        <v>457</v>
      </c>
    </row>
    <row r="19" spans="4:19" ht="14.5">
      <c r="D19" s="66"/>
    </row>
    <row r="20" spans="4:19" ht="21.4" customHeight="1">
      <c r="D20" s="23"/>
      <c r="G20" s="239" t="s">
        <v>100</v>
      </c>
      <c r="H20" s="239"/>
      <c r="I20" s="239"/>
      <c r="J20" s="239"/>
      <c r="K20" s="239"/>
      <c r="L20" s="239"/>
      <c r="M20" s="239"/>
      <c r="N20" s="239"/>
      <c r="O20" s="239"/>
      <c r="P20" s="239"/>
      <c r="Q20" s="239"/>
      <c r="R20" s="239"/>
      <c r="S20" s="72"/>
    </row>
    <row r="21" spans="4:19" ht="15.5">
      <c r="G21" s="63" t="s">
        <v>113</v>
      </c>
      <c r="H21" s="63" t="s">
        <v>114</v>
      </c>
      <c r="I21" s="63" t="s">
        <v>115</v>
      </c>
      <c r="J21" s="63" t="s">
        <v>116</v>
      </c>
      <c r="K21" s="63" t="s">
        <v>20</v>
      </c>
      <c r="L21" s="63" t="s">
        <v>117</v>
      </c>
      <c r="M21" s="63" t="s">
        <v>118</v>
      </c>
      <c r="N21" s="63" t="s">
        <v>119</v>
      </c>
      <c r="O21" s="63" t="s">
        <v>120</v>
      </c>
      <c r="P21" s="63" t="s">
        <v>121</v>
      </c>
      <c r="Q21" s="63" t="s">
        <v>122</v>
      </c>
      <c r="R21" s="63" t="s">
        <v>123</v>
      </c>
      <c r="S21" s="72"/>
    </row>
    <row r="22" spans="4:19" ht="34.5" customHeight="1">
      <c r="D22" s="238" t="s">
        <v>106</v>
      </c>
      <c r="E22" s="238"/>
      <c r="F22" s="238"/>
      <c r="G22" s="82" t="str">
        <f>IF(Jan!$J$10="-","-",IF('Nachweis-Vereinb. Anlage 2+3'!T6=1,"Nicht-Einhaltung","Einhaltung"))</f>
        <v>Einhaltung</v>
      </c>
      <c r="H22" s="82" t="str">
        <f>IF(Feb!$J$10="-","-",IF('Nachweis-Vereinb. Anlage 2+3'!T8=1,"Nicht-Einhaltung","Einhaltung"))</f>
        <v>-</v>
      </c>
      <c r="I22" s="82" t="str">
        <f>IF(Mär!$J$10="-","-",IF('Nachweis-Vereinb. Anlage 2+3'!T10=1,"Nicht-Einhaltung","Einhaltung"))</f>
        <v>-</v>
      </c>
      <c r="J22" s="82" t="str">
        <f>IF(Apr!$J$10="-","-",IF('Nachweis-Vereinb. Anlage 2+3'!T12=1,"Nicht-Einhaltung","Einhaltung"))</f>
        <v>-</v>
      </c>
      <c r="K22" s="82" t="str">
        <f>IF(Mai!$J$10="-","-",IF('Nachweis-Vereinb. Anlage 2+3'!T14=1,"Nicht-Einhaltung","Einhaltung"))</f>
        <v>-</v>
      </c>
      <c r="L22" s="82" t="str">
        <f>IF(Jun!$J$10="-","-",IF('Nachweis-Vereinb. Anlage 2+3'!T16=1,"Nicht-Einhaltung","Einhaltung"))</f>
        <v>-</v>
      </c>
      <c r="M22" s="82" t="str">
        <f>IF(Jul!$J$10="-","-",IF('Nachweis-Vereinb. Anlage 2+3'!T18=1,"Nicht-Einhaltung","Einhaltung"))</f>
        <v>-</v>
      </c>
      <c r="N22" s="82" t="str">
        <f>IF(Aug!$J$10="-","-",IF('Nachweis-Vereinb. Anlage 2+3'!T20=1,"Nicht-Einhaltung","Einhaltung"))</f>
        <v>-</v>
      </c>
      <c r="O22" s="82" t="str">
        <f>IF(Sep!$J$10="-","-",IF('Nachweis-Vereinb. Anlage 2+3'!T22=1,"Nicht-Einhaltung","Einhaltung"))</f>
        <v>-</v>
      </c>
      <c r="P22" s="82" t="str">
        <f>IF(Okt!$J$10="-","-",IF('Nachweis-Vereinb. Anlage 2+3'!T24=1,"Nicht-Einhaltung","Einhaltung"))</f>
        <v>-</v>
      </c>
      <c r="Q22" s="82" t="str">
        <f>IF(Nov!$J$10="-","-",IF('Nachweis-Vereinb. Anlage 2+3'!T26=1,"Nicht-Einhaltung","Einhaltung"))</f>
        <v>-</v>
      </c>
      <c r="R22" s="82" t="str">
        <f>IF(Dez!$J$10="-","-",IF('Nachweis-Vereinb. Anlage 2+3'!T28=1,"Nicht-Einhaltung","Einhaltung"))</f>
        <v>-</v>
      </c>
      <c r="S22" s="72"/>
    </row>
    <row r="23" spans="4:19" ht="23.9" customHeight="1">
      <c r="D23" s="238" t="s">
        <v>147</v>
      </c>
      <c r="E23" s="238"/>
      <c r="F23" s="238"/>
      <c r="G23" s="67">
        <f>IF(G22="Nicht-Einhaltung",4000,0)</f>
        <v>0</v>
      </c>
      <c r="H23" s="67">
        <f t="shared" ref="H23:R23" si="0">IF(H22="Nicht-Einhaltung",4000,0)</f>
        <v>0</v>
      </c>
      <c r="I23" s="67">
        <f t="shared" si="0"/>
        <v>0</v>
      </c>
      <c r="J23" s="67">
        <f t="shared" si="0"/>
        <v>0</v>
      </c>
      <c r="K23" s="67">
        <f t="shared" si="0"/>
        <v>0</v>
      </c>
      <c r="L23" s="67">
        <f t="shared" si="0"/>
        <v>0</v>
      </c>
      <c r="M23" s="67">
        <f t="shared" si="0"/>
        <v>0</v>
      </c>
      <c r="N23" s="67">
        <f t="shared" si="0"/>
        <v>0</v>
      </c>
      <c r="O23" s="67">
        <f t="shared" si="0"/>
        <v>0</v>
      </c>
      <c r="P23" s="67">
        <f t="shared" si="0"/>
        <v>0</v>
      </c>
      <c r="Q23" s="67">
        <f t="shared" si="0"/>
        <v>0</v>
      </c>
      <c r="R23" s="67">
        <f t="shared" si="0"/>
        <v>0</v>
      </c>
      <c r="S23" s="72"/>
    </row>
    <row r="24" spans="4:19" ht="14.5">
      <c r="D24" s="66"/>
    </row>
    <row r="25" spans="4:19" ht="21.4" customHeight="1">
      <c r="D25" s="23"/>
      <c r="G25" s="239" t="s">
        <v>101</v>
      </c>
      <c r="H25" s="239"/>
      <c r="I25" s="239"/>
      <c r="J25" s="239"/>
      <c r="K25" s="239"/>
      <c r="L25" s="239"/>
      <c r="M25" s="239"/>
      <c r="N25" s="239"/>
      <c r="O25" s="239"/>
      <c r="P25" s="239"/>
      <c r="Q25" s="239"/>
      <c r="R25" s="239"/>
      <c r="S25" s="72"/>
    </row>
    <row r="26" spans="4:19" ht="15.5">
      <c r="G26" s="63" t="s">
        <v>113</v>
      </c>
      <c r="H26" s="63" t="s">
        <v>114</v>
      </c>
      <c r="I26" s="63" t="s">
        <v>115</v>
      </c>
      <c r="J26" s="63" t="s">
        <v>116</v>
      </c>
      <c r="K26" s="63" t="s">
        <v>20</v>
      </c>
      <c r="L26" s="63" t="s">
        <v>117</v>
      </c>
      <c r="M26" s="63" t="s">
        <v>118</v>
      </c>
      <c r="N26" s="63" t="s">
        <v>119</v>
      </c>
      <c r="O26" s="63" t="s">
        <v>120</v>
      </c>
      <c r="P26" s="63" t="s">
        <v>121</v>
      </c>
      <c r="Q26" s="63" t="s">
        <v>122</v>
      </c>
      <c r="R26" s="63" t="s">
        <v>123</v>
      </c>
      <c r="S26" s="72"/>
    </row>
    <row r="27" spans="4:19" ht="34.5" customHeight="1">
      <c r="D27" s="238" t="s">
        <v>106</v>
      </c>
      <c r="E27" s="238"/>
      <c r="F27" s="238"/>
      <c r="G27" s="82" t="str">
        <f>IF(OR(Jan!$AA$10="-",Jan!$Y$10="-"),"-",IF('Nachweis-Vereinb. Anlage 2+3'!T7=1,"Nicht-Einhaltung","Einhaltung"))</f>
        <v>Einhaltung</v>
      </c>
      <c r="H27" s="82" t="str">
        <f>IF(OR(Feb!$AA$10="-",Feb!$Y$10="-"),"-",IF('Nachweis-Vereinb. Anlage 2+3'!T9=1,"Nicht-Einhaltung","Einhaltung"))</f>
        <v>-</v>
      </c>
      <c r="I27" s="82" t="str">
        <f>IF(OR(Mär!$AA$10="-",Mär!$Y$10="-"),"-",IF('Nachweis-Vereinb. Anlage 2+3'!T11=1,"Nicht-Einhaltung","Einhaltung"))</f>
        <v>-</v>
      </c>
      <c r="J27" s="82" t="str">
        <f>IF(OR(Apr!$AA$10="-",Apr!$Y$10="-"),"-",IF('Nachweis-Vereinb. Anlage 2+3'!T13=1,"Nicht-Einhaltung","Einhaltung"))</f>
        <v>-</v>
      </c>
      <c r="K27" s="82" t="str">
        <f>IF(OR(Mai!$AA$10="-",Mai!$Y$10="-"),"-",IF('Nachweis-Vereinb. Anlage 2+3'!T15=1,"Nicht-Einhaltung","Einhaltung"))</f>
        <v>-</v>
      </c>
      <c r="L27" s="82" t="str">
        <f>IF(OR(Jun!$AA$10="-",Jun!$Y$10="-"),"-",IF('Nachweis-Vereinb. Anlage 2+3'!T17=1,"Nicht-Einhaltung","Einhaltung"))</f>
        <v>-</v>
      </c>
      <c r="M27" s="82" t="str">
        <f>IF(OR(Jul!$AA$10="-",Jul!$Y$10="-"),"-",IF('Nachweis-Vereinb. Anlage 2+3'!T19=1,"Nicht-Einhaltung","Einhaltung"))</f>
        <v>-</v>
      </c>
      <c r="N27" s="82" t="str">
        <f>IF(OR(Aug!$AA$10="-",Aug!$Y$10="-"),"-",IF('Nachweis-Vereinb. Anlage 2+3'!T21=1,"Nicht-Einhaltung","Einhaltung"))</f>
        <v>-</v>
      </c>
      <c r="O27" s="82" t="str">
        <f>IF(OR(Sep!$AA$10="-",Sep!$Y$10="-"),"-",IF('Nachweis-Vereinb. Anlage 2+3'!T23=1,"Nicht-Einhaltung","Einhaltung"))</f>
        <v>-</v>
      </c>
      <c r="P27" s="82" t="str">
        <f>IF(OR(Okt!$AA$10="-",Okt!$Y$10="-"),"-",IF('Nachweis-Vereinb. Anlage 2+3'!T25=1,"Nicht-Einhaltung","Einhaltung"))</f>
        <v>-</v>
      </c>
      <c r="Q27" s="82" t="str">
        <f>IF(OR(Nov!$AA$10="-",Nov!$Y$10="-"),"-",IF('Nachweis-Vereinb. Anlage 2+3'!T27=1,"Nicht-Einhaltung","Einhaltung"))</f>
        <v>-</v>
      </c>
      <c r="R27" s="82" t="str">
        <f>IF(OR(Dez!$AA$10="-",Dez!$Y$10="-"),"-",IF('Nachweis-Vereinb. Anlage 2+3'!T29=1,"Nicht-Einhaltung","Einhaltung"))</f>
        <v>-</v>
      </c>
      <c r="S27" s="72"/>
    </row>
    <row r="28" spans="4:19" ht="23.9" customHeight="1">
      <c r="D28" s="238" t="s">
        <v>147</v>
      </c>
      <c r="E28" s="238"/>
      <c r="F28" s="238"/>
      <c r="G28" s="67">
        <f>IF(G27="Nicht-Einhaltung",4000,0)</f>
        <v>0</v>
      </c>
      <c r="H28" s="67">
        <f t="shared" ref="H28:R28" si="1">IF(H27="Nicht-Einhaltung",4000,0)</f>
        <v>0</v>
      </c>
      <c r="I28" s="67">
        <f t="shared" si="1"/>
        <v>0</v>
      </c>
      <c r="J28" s="67">
        <f t="shared" si="1"/>
        <v>0</v>
      </c>
      <c r="K28" s="67">
        <f t="shared" si="1"/>
        <v>0</v>
      </c>
      <c r="L28" s="67">
        <f t="shared" si="1"/>
        <v>0</v>
      </c>
      <c r="M28" s="67">
        <f t="shared" si="1"/>
        <v>0</v>
      </c>
      <c r="N28" s="67">
        <f t="shared" si="1"/>
        <v>0</v>
      </c>
      <c r="O28" s="67">
        <f t="shared" si="1"/>
        <v>0</v>
      </c>
      <c r="P28" s="67">
        <f t="shared" si="1"/>
        <v>0</v>
      </c>
      <c r="Q28" s="67">
        <f t="shared" si="1"/>
        <v>0</v>
      </c>
      <c r="R28" s="67">
        <f t="shared" si="1"/>
        <v>0</v>
      </c>
      <c r="S28" s="72"/>
    </row>
    <row r="29" spans="4:19" ht="21.4" customHeight="1">
      <c r="J29" s="66"/>
    </row>
    <row r="31" spans="4:19" ht="15.4" customHeight="1"/>
    <row r="32" spans="4:19" ht="15.4" customHeight="1"/>
    <row r="63" spans="4:15" ht="15.4" customHeight="1">
      <c r="D63" s="70" t="s">
        <v>151</v>
      </c>
    </row>
    <row r="64" spans="4:15" ht="34.9" customHeight="1">
      <c r="D64" s="240" t="s">
        <v>152</v>
      </c>
      <c r="E64" s="240"/>
      <c r="F64" s="240"/>
      <c r="G64" s="240"/>
      <c r="H64" s="240"/>
      <c r="I64" s="240"/>
      <c r="J64" s="240"/>
      <c r="K64" s="240"/>
      <c r="L64" s="240"/>
      <c r="M64" s="240"/>
      <c r="N64" s="240"/>
      <c r="O64" s="240"/>
    </row>
    <row r="65" spans="4:19" ht="15.4" customHeight="1">
      <c r="D65" s="81"/>
    </row>
    <row r="66" spans="4:19" ht="15.5">
      <c r="G66" s="63" t="s">
        <v>113</v>
      </c>
      <c r="H66" s="63" t="s">
        <v>114</v>
      </c>
      <c r="I66" s="63" t="s">
        <v>115</v>
      </c>
      <c r="J66" s="63" t="s">
        <v>116</v>
      </c>
      <c r="K66" s="63" t="s">
        <v>20</v>
      </c>
      <c r="L66" s="63" t="s">
        <v>117</v>
      </c>
      <c r="M66" s="63" t="s">
        <v>118</v>
      </c>
      <c r="N66" s="63" t="s">
        <v>119</v>
      </c>
      <c r="O66" s="63" t="s">
        <v>120</v>
      </c>
      <c r="P66" s="63" t="s">
        <v>121</v>
      </c>
      <c r="Q66" s="63" t="s">
        <v>122</v>
      </c>
      <c r="R66" s="63" t="s">
        <v>123</v>
      </c>
      <c r="S66" s="63" t="s">
        <v>102</v>
      </c>
    </row>
    <row r="67" spans="4:19" ht="36.75" customHeight="1">
      <c r="D67" s="238" t="s">
        <v>148</v>
      </c>
      <c r="E67" s="238"/>
      <c r="F67" s="238"/>
      <c r="G67" s="67">
        <f>IF(G23&gt;G10,G23,G10)</f>
        <v>352.82217561499999</v>
      </c>
      <c r="H67" s="67" t="str">
        <f>IF(H23&gt;H10,H23,H10)</f>
        <v>-</v>
      </c>
      <c r="I67" s="67" t="str">
        <f>IF(I23&gt;I10,I23,I10)</f>
        <v>-</v>
      </c>
      <c r="J67" s="67" t="str">
        <f t="shared" ref="J67:R67" si="2">IF(J23&gt;J10,J23,J10)</f>
        <v>-</v>
      </c>
      <c r="K67" s="67" t="str">
        <f t="shared" si="2"/>
        <v>-</v>
      </c>
      <c r="L67" s="67" t="str">
        <f t="shared" si="2"/>
        <v>-</v>
      </c>
      <c r="M67" s="67" t="str">
        <f t="shared" si="2"/>
        <v>-</v>
      </c>
      <c r="N67" s="67" t="str">
        <f t="shared" si="2"/>
        <v>-</v>
      </c>
      <c r="O67" s="67" t="str">
        <f t="shared" si="2"/>
        <v>-</v>
      </c>
      <c r="P67" s="67" t="str">
        <f t="shared" si="2"/>
        <v>-</v>
      </c>
      <c r="Q67" s="67" t="str">
        <f t="shared" si="2"/>
        <v>-</v>
      </c>
      <c r="R67" s="67" t="str">
        <f t="shared" si="2"/>
        <v>-</v>
      </c>
      <c r="S67" s="71">
        <f>SUM(G67:R67)</f>
        <v>352.82217561499999</v>
      </c>
    </row>
    <row r="68" spans="4:19" ht="36.75" customHeight="1">
      <c r="D68" s="238" t="s">
        <v>149</v>
      </c>
      <c r="E68" s="238"/>
      <c r="F68" s="238"/>
      <c r="G68" s="67">
        <f>IF(G28&gt;G16,G28,G16)</f>
        <v>0</v>
      </c>
      <c r="H68" s="67" t="str">
        <f>IF(H28&gt;H16,H28,H16)</f>
        <v>-</v>
      </c>
      <c r="I68" s="67" t="str">
        <f t="shared" ref="I68:R68" si="3">IF(I28&gt;I16,I28,I16)</f>
        <v>-</v>
      </c>
      <c r="J68" s="67" t="str">
        <f t="shared" si="3"/>
        <v>-</v>
      </c>
      <c r="K68" s="67" t="str">
        <f t="shared" si="3"/>
        <v>-</v>
      </c>
      <c r="L68" s="67" t="str">
        <f t="shared" si="3"/>
        <v>-</v>
      </c>
      <c r="M68" s="67" t="str">
        <f t="shared" si="3"/>
        <v>-</v>
      </c>
      <c r="N68" s="67" t="str">
        <f t="shared" si="3"/>
        <v>-</v>
      </c>
      <c r="O68" s="67" t="str">
        <f t="shared" si="3"/>
        <v>-</v>
      </c>
      <c r="P68" s="67" t="str">
        <f t="shared" si="3"/>
        <v>-</v>
      </c>
      <c r="Q68" s="67" t="str">
        <f t="shared" si="3"/>
        <v>-</v>
      </c>
      <c r="R68" s="67" t="str">
        <f t="shared" si="3"/>
        <v>-</v>
      </c>
      <c r="S68" s="71">
        <f>SUM(G68:R68)</f>
        <v>0</v>
      </c>
    </row>
    <row r="69" spans="4:19" ht="15.4" customHeight="1"/>
    <row r="70" spans="4:19" ht="15.4" customHeight="1"/>
  </sheetData>
  <mergeCells count="17">
    <mergeCell ref="D27:F27"/>
    <mergeCell ref="D28:F28"/>
    <mergeCell ref="D67:F67"/>
    <mergeCell ref="D68:F68"/>
    <mergeCell ref="D64:O64"/>
    <mergeCell ref="G20:R20"/>
    <mergeCell ref="D22:F22"/>
    <mergeCell ref="D23:F23"/>
    <mergeCell ref="G25:R25"/>
    <mergeCell ref="D15:F15"/>
    <mergeCell ref="D16:F16"/>
    <mergeCell ref="D14:F14"/>
    <mergeCell ref="D10:F10"/>
    <mergeCell ref="G6:R6"/>
    <mergeCell ref="D8:F8"/>
    <mergeCell ref="D9:F9"/>
    <mergeCell ref="G12:R12"/>
  </mergeCells>
  <conditionalFormatting sqref="G10:R10 G16:R16">
    <cfRule type="cellIs" dxfId="695" priority="11" operator="lessThanOrEqual">
      <formula>0</formula>
    </cfRule>
    <cfRule type="cellIs" dxfId="694" priority="12" operator="greaterThan">
      <formula>0</formula>
    </cfRule>
  </conditionalFormatting>
  <conditionalFormatting sqref="G23:R23 G28:R28">
    <cfRule type="cellIs" dxfId="693" priority="8" operator="lessThanOrEqual">
      <formula>0</formula>
    </cfRule>
    <cfRule type="cellIs" dxfId="692" priority="9" operator="greaterThan">
      <formula>0</formula>
    </cfRule>
  </conditionalFormatting>
  <conditionalFormatting sqref="G67:S68">
    <cfRule type="cellIs" dxfId="691" priority="2" operator="lessThanOrEqual">
      <formula>0</formula>
    </cfRule>
    <cfRule type="cellIs" dxfId="690" priority="3" operator="greaterThan">
      <formula>0</formula>
    </cfRule>
  </conditionalFormatting>
  <pageMargins left="0.7" right="0.7" top="0.78740157499999996" bottom="0.78740157499999996" header="0.3" footer="0.3"/>
  <pageSetup paperSize="9" scale="57" orientation="landscape" horizontalDpi="4294967293" r:id="rId1"/>
  <extLst>
    <ext xmlns:x14="http://schemas.microsoft.com/office/spreadsheetml/2009/9/main" uri="{78C0D931-6437-407d-A8EE-F0AAD7539E65}">
      <x14:conditionalFormattings>
        <x14:conditionalFormatting xmlns:xm="http://schemas.microsoft.com/office/excel/2006/main">
          <x14:cfRule type="containsText" priority="10" operator="containsText" id="{CFB63966-1330-4526-A2A6-6EFCD7198F4F}">
            <xm:f>NOT(ISERROR(SEARCH("-",G10)))</xm:f>
            <xm:f>"-"</xm:f>
            <x14:dxf>
              <font>
                <color auto="1"/>
              </font>
              <fill>
                <patternFill>
                  <bgColor theme="0"/>
                </patternFill>
              </fill>
            </x14:dxf>
          </x14:cfRule>
          <xm:sqref>G10:R10 G16:R16</xm:sqref>
        </x14:conditionalFormatting>
        <x14:conditionalFormatting xmlns:xm="http://schemas.microsoft.com/office/excel/2006/main">
          <x14:cfRule type="containsText" priority="7" operator="containsText" id="{8AB64936-7B31-43A6-9320-C71A5FB91B87}">
            <xm:f>NOT(ISERROR(SEARCH("-",G23)))</xm:f>
            <xm:f>"-"</xm:f>
            <x14:dxf>
              <font>
                <color auto="1"/>
              </font>
              <fill>
                <patternFill>
                  <bgColor theme="0"/>
                </patternFill>
              </fill>
            </x14:dxf>
          </x14:cfRule>
          <xm:sqref>G23:R23 G28:R28</xm:sqref>
        </x14:conditionalFormatting>
        <x14:conditionalFormatting xmlns:xm="http://schemas.microsoft.com/office/excel/2006/main">
          <x14:cfRule type="containsText" priority="1" operator="containsText" id="{CE05844C-8C23-4AE3-ABAC-4CDE4C273AEF}">
            <xm:f>NOT(ISERROR(SEARCH("-",G67)))</xm:f>
            <xm:f>"-"</xm:f>
            <x14:dxf>
              <font>
                <color auto="1"/>
              </font>
              <fill>
                <patternFill>
                  <bgColor theme="0"/>
                </patternFill>
              </fill>
            </x14:dxf>
          </x14:cfRule>
          <xm:sqref>G67:S68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39997558519241921"/>
    <pageSetUpPr fitToPage="1"/>
  </sheetPr>
  <dimension ref="A1:T72"/>
  <sheetViews>
    <sheetView topLeftCell="C1" zoomScale="85" zoomScaleNormal="85" workbookViewId="0">
      <selection activeCell="D4" sqref="D4"/>
    </sheetView>
  </sheetViews>
  <sheetFormatPr baseColWidth="10" defaultColWidth="0" defaultRowHeight="15.4" customHeight="1" zeroHeight="1"/>
  <cols>
    <col min="1" max="1" width="3.69921875" style="65" hidden="1" customWidth="1"/>
    <col min="2" max="2" width="40.3984375" style="65" hidden="1" customWidth="1"/>
    <col min="3" max="3" width="3.8984375" style="65" customWidth="1"/>
    <col min="4" max="4" width="16" style="65" customWidth="1"/>
    <col min="5" max="5" width="12.69921875" style="65" customWidth="1"/>
    <col min="6" max="6" width="9.69921875" style="65" customWidth="1"/>
    <col min="7" max="19" width="14.09765625" style="65" customWidth="1"/>
    <col min="20" max="20" width="12.69921875" style="65" customWidth="1"/>
    <col min="21" max="16384" width="12.69921875" style="65" hidden="1"/>
  </cols>
  <sheetData>
    <row r="1" spans="4:19" ht="14.5"/>
    <row r="2" spans="4:19" ht="26">
      <c r="D2" s="23" t="s">
        <v>112</v>
      </c>
    </row>
    <row r="3" spans="4:19" ht="15.4" customHeight="1"/>
    <row r="4" spans="4:19" ht="20.149999999999999" customHeight="1">
      <c r="D4" s="70" t="s">
        <v>529</v>
      </c>
    </row>
    <row r="5" spans="4:19" ht="14.5">
      <c r="D5" s="66"/>
    </row>
    <row r="6" spans="4:19" ht="21.4" customHeight="1">
      <c r="D6" s="23"/>
      <c r="G6" s="239" t="s">
        <v>100</v>
      </c>
      <c r="H6" s="239"/>
      <c r="I6" s="239"/>
      <c r="J6" s="239"/>
      <c r="K6" s="239"/>
      <c r="L6" s="239"/>
      <c r="M6" s="239"/>
      <c r="N6" s="239"/>
      <c r="O6" s="239"/>
      <c r="P6" s="239"/>
      <c r="Q6" s="239"/>
      <c r="R6" s="239"/>
      <c r="S6" s="72"/>
    </row>
    <row r="7" spans="4:19" ht="15.5">
      <c r="G7" s="63" t="s">
        <v>113</v>
      </c>
      <c r="H7" s="63" t="s">
        <v>114</v>
      </c>
      <c r="I7" s="63" t="s">
        <v>115</v>
      </c>
      <c r="J7" s="63" t="s">
        <v>116</v>
      </c>
      <c r="K7" s="63" t="s">
        <v>20</v>
      </c>
      <c r="L7" s="63" t="s">
        <v>117</v>
      </c>
      <c r="M7" s="63" t="s">
        <v>118</v>
      </c>
      <c r="N7" s="63" t="s">
        <v>119</v>
      </c>
      <c r="O7" s="63" t="s">
        <v>120</v>
      </c>
      <c r="P7" s="63" t="s">
        <v>121</v>
      </c>
      <c r="Q7" s="63" t="s">
        <v>122</v>
      </c>
      <c r="R7" s="63" t="s">
        <v>123</v>
      </c>
      <c r="S7" s="72"/>
    </row>
    <row r="8" spans="4:19" ht="23.9" customHeight="1">
      <c r="D8" s="238" t="s">
        <v>103</v>
      </c>
      <c r="E8" s="238"/>
      <c r="F8" s="238"/>
      <c r="G8" s="74">
        <f>IFERROR((1/Jan!$AP$12)-((1/Jan!$AP$12)*Konfiguration!$R$27),"-")</f>
        <v>3.4000000000000002E-2</v>
      </c>
      <c r="H8" s="74">
        <f>IFERROR((1/Feb!$AP$12)-((1/Feb!$AP$12)*Konfiguration!$R$27),"-")</f>
        <v>3.4000000000000002E-2</v>
      </c>
      <c r="I8" s="74">
        <f>IFERROR((1/Mär!$AP$12)-((1/Mär!$AP$12)*Konfiguration!$R$27),"-")</f>
        <v>3.4000000000000002E-2</v>
      </c>
      <c r="J8" s="74">
        <f>IFERROR((1/Apr!$AP$12)-((1/Apr!$AP$12)*Konfiguration!$R$27),"-")</f>
        <v>3.4000000000000002E-2</v>
      </c>
      <c r="K8" s="74">
        <f>IFERROR((1/Mai!$AP$12)-((1/Mai!$AP$12)*Konfiguration!$R$27),"-")</f>
        <v>3.4000000000000002E-2</v>
      </c>
      <c r="L8" s="74">
        <f>IFERROR((1/Jun!$AP$12)-((1/Jun!$AP$12)*Konfiguration!$R$27),"-")</f>
        <v>3.4000000000000002E-2</v>
      </c>
      <c r="M8" s="74">
        <f>IFERROR((1/Jul!$AP$12)-((1/Jul!$AP$12)*Konfiguration!$R$27),"-")</f>
        <v>3.4000000000000002E-2</v>
      </c>
      <c r="N8" s="74">
        <f>IFERROR((1/Aug!$AP$12)-((1/Aug!$AP$12)*Konfiguration!$R$27),"-")</f>
        <v>3.4000000000000002E-2</v>
      </c>
      <c r="O8" s="74">
        <f>IFERROR((1/Sep!$AP$12)-((1/Sep!$AP$12)*Konfiguration!$R$27),"-")</f>
        <v>3.4000000000000002E-2</v>
      </c>
      <c r="P8" s="74">
        <f>IFERROR((1/Okt!$AP$12)-((1/Okt!$AP$12)*Konfiguration!$R$27),"-")</f>
        <v>3.4000000000000002E-2</v>
      </c>
      <c r="Q8" s="74">
        <f>IFERROR((1/Nov!$AP$12)-((1/Nov!$AP$12)*Konfiguration!$R$27),"-")</f>
        <v>3.4000000000000002E-2</v>
      </c>
      <c r="R8" s="74">
        <f>IFERROR((1/Dez!$AP$12)-((1/Dez!$AP$12)*Konfiguration!$R$27),"-")</f>
        <v>3.4000000000000002E-2</v>
      </c>
      <c r="S8" s="72"/>
    </row>
    <row r="9" spans="4:19" ht="23.9" customHeight="1">
      <c r="D9" s="238" t="s">
        <v>104</v>
      </c>
      <c r="E9" s="238"/>
      <c r="F9" s="238"/>
      <c r="G9" s="74">
        <f>IFERROR(ROUND((1/Jan!$AP$12)-'Sanktions-Vereinb. Anlage 2'!G8,3),"-")</f>
        <v>6.6000000000000003E-2</v>
      </c>
      <c r="H9" s="74">
        <f>IFERROR(ROUND((1/Feb!$AP$12)-'Sanktions-Vereinb. Anlage 2'!H8,3),"-")</f>
        <v>6.6000000000000003E-2</v>
      </c>
      <c r="I9" s="74">
        <f>IFERROR(ROUND((1/Mär!$AP$12)-'Sanktions-Vereinb. Anlage 2'!I8,3),"-")</f>
        <v>6.6000000000000003E-2</v>
      </c>
      <c r="J9" s="74">
        <f>IFERROR(ROUND((1/Apr!$AP$12)-'Sanktions-Vereinb. Anlage 2'!J8,3),"-")</f>
        <v>6.6000000000000003E-2</v>
      </c>
      <c r="K9" s="74">
        <f>IFERROR(ROUND((1/Mai!$AP$12)-'Sanktions-Vereinb. Anlage 2'!K8,3),"-")</f>
        <v>6.6000000000000003E-2</v>
      </c>
      <c r="L9" s="74">
        <f>IFERROR(ROUND((1/Jun!$AP$12)-'Sanktions-Vereinb. Anlage 2'!L8,3),"-")</f>
        <v>6.6000000000000003E-2</v>
      </c>
      <c r="M9" s="74">
        <f>IFERROR(ROUND((1/Jul!$AP$12)-'Sanktions-Vereinb. Anlage 2'!M8,3),"-")</f>
        <v>6.6000000000000003E-2</v>
      </c>
      <c r="N9" s="74">
        <f>IFERROR(ROUND((1/Aug!$AP$12)-'Sanktions-Vereinb. Anlage 2'!N8,3),"-")</f>
        <v>6.6000000000000003E-2</v>
      </c>
      <c r="O9" s="74">
        <f>IFERROR(ROUND((1/Sep!$AP$12)-'Sanktions-Vereinb. Anlage 2'!O8,3),"-")</f>
        <v>6.6000000000000003E-2</v>
      </c>
      <c r="P9" s="74">
        <f>IFERROR(ROUND((1/Okt!$AP$12)-'Sanktions-Vereinb. Anlage 2'!P8,3),"-")</f>
        <v>6.6000000000000003E-2</v>
      </c>
      <c r="Q9" s="74">
        <f>IFERROR(ROUND((1/Nov!$AP$12)-'Sanktions-Vereinb. Anlage 2'!Q8,3),"-")</f>
        <v>6.6000000000000003E-2</v>
      </c>
      <c r="R9" s="74">
        <f>IFERROR(ROUND((1/Dez!$AP$12)-'Sanktions-Vereinb. Anlage 2'!R8,3),"-")</f>
        <v>6.6000000000000003E-2</v>
      </c>
    </row>
    <row r="10" spans="4:19" ht="23.9" customHeight="1">
      <c r="D10" s="241" t="s">
        <v>109</v>
      </c>
      <c r="E10" s="242"/>
      <c r="F10" s="243"/>
      <c r="G10" s="69">
        <f>Jan!$H$10</f>
        <v>30.65</v>
      </c>
      <c r="H10" s="69">
        <f>Feb!$H$10</f>
        <v>30</v>
      </c>
      <c r="I10" s="69" t="str">
        <f>Mär!$H$10</f>
        <v>-</v>
      </c>
      <c r="J10" s="69" t="str">
        <f>Apr!$H$10</f>
        <v>-</v>
      </c>
      <c r="K10" s="69" t="str">
        <f>Mai!$H$10</f>
        <v>-</v>
      </c>
      <c r="L10" s="69" t="str">
        <f>Jun!$H$10</f>
        <v>-</v>
      </c>
      <c r="M10" s="69" t="str">
        <f>Jul!$H$10</f>
        <v>-</v>
      </c>
      <c r="N10" s="69" t="str">
        <f>Aug!$H$10</f>
        <v>-</v>
      </c>
      <c r="O10" s="69" t="str">
        <f>Sep!$H$10</f>
        <v>-</v>
      </c>
      <c r="P10" s="69" t="str">
        <f>Okt!$H$10</f>
        <v>-</v>
      </c>
      <c r="Q10" s="69" t="str">
        <f>Nov!$H$10</f>
        <v>-</v>
      </c>
      <c r="R10" s="69" t="str">
        <f>Dez!$H$10</f>
        <v>-</v>
      </c>
      <c r="S10" s="63" t="s">
        <v>102</v>
      </c>
    </row>
    <row r="11" spans="4:19" ht="23.9" customHeight="1">
      <c r="D11" s="238" t="s">
        <v>110</v>
      </c>
      <c r="E11" s="238"/>
      <c r="F11" s="238"/>
      <c r="G11" s="67">
        <f>IFERROR(IF(G10="-","-",(Konfiguration!$R$9)*G9*G10*Konfiguration!$R$12*Konfiguration!$R$20),0)</f>
        <v>11643.131795294999</v>
      </c>
      <c r="H11" s="67">
        <f>IFERROR(IF(H10="-","-",(Konfiguration!$R$9)*H9*H10*Konfiguration!$R$12*Konfiguration!$R$20),0)</f>
        <v>11396.213828999998</v>
      </c>
      <c r="I11" s="67" t="str">
        <f>IFERROR(IF(I10="-","-",(Konfiguration!$R$9)*I9*I10*Konfiguration!$R$12*Konfiguration!$R$20),0)</f>
        <v>-</v>
      </c>
      <c r="J11" s="67" t="str">
        <f>IFERROR(IF(J10="-","-",(Konfiguration!$R$9)*J9*J10*Konfiguration!$R$12*Konfiguration!$R$20),0)</f>
        <v>-</v>
      </c>
      <c r="K11" s="67" t="str">
        <f>IFERROR(IF(K10="-","-",(Konfiguration!$R$9)*K9*K10*Konfiguration!$R$12*Konfiguration!$R$20),0)</f>
        <v>-</v>
      </c>
      <c r="L11" s="67" t="str">
        <f>IFERROR(IF(L10="-","-",(Konfiguration!$R$9)*L9*L10*Konfiguration!$R$12*Konfiguration!$R$20),0)</f>
        <v>-</v>
      </c>
      <c r="M11" s="67" t="str">
        <f>IFERROR(IF(M10="-","-",(Konfiguration!$R$9)*M9*M10*Konfiguration!$R$12*Konfiguration!$R$20),0)</f>
        <v>-</v>
      </c>
      <c r="N11" s="67" t="str">
        <f>IFERROR(IF(N10="-","-",(Konfiguration!$R$9)*N9*N10*Konfiguration!$R$12*Konfiguration!$R$20),0)</f>
        <v>-</v>
      </c>
      <c r="O11" s="67" t="str">
        <f>IFERROR(IF(O10="-","-",(Konfiguration!$R$9)*O9*O10*Konfiguration!$R$12*Konfiguration!$R$20),0)</f>
        <v>-</v>
      </c>
      <c r="P11" s="67" t="str">
        <f>IFERROR(IF(P10="-","-",(Konfiguration!$R$9)*P9*P10*Konfiguration!$R$12*Konfiguration!$R$20),0)</f>
        <v>-</v>
      </c>
      <c r="Q11" s="67" t="str">
        <f>IFERROR(IF(Q10="-","-",(Konfiguration!$R$9)*Q9*Q10*Konfiguration!$R$12*Konfiguration!$R$20),0)</f>
        <v>-</v>
      </c>
      <c r="R11" s="67" t="str">
        <f>IFERROR(IF(R10="-","-",(Konfiguration!$R$9)*R9*R10*Konfiguration!$R$12*Konfiguration!$R$20),0)</f>
        <v>-</v>
      </c>
      <c r="S11" s="71">
        <f>SUM(G11:R11)</f>
        <v>23039.345624294998</v>
      </c>
    </row>
    <row r="12" spans="4:19" ht="14.5">
      <c r="D12" s="66"/>
    </row>
    <row r="13" spans="4:19" ht="21.4" customHeight="1">
      <c r="D13" s="23"/>
      <c r="G13" s="239" t="s">
        <v>101</v>
      </c>
      <c r="H13" s="239"/>
      <c r="I13" s="239"/>
      <c r="J13" s="239"/>
      <c r="K13" s="239"/>
      <c r="L13" s="239"/>
      <c r="M13" s="239"/>
      <c r="N13" s="239"/>
      <c r="O13" s="239"/>
      <c r="P13" s="239"/>
      <c r="Q13" s="239"/>
      <c r="R13" s="239"/>
      <c r="S13" s="72"/>
    </row>
    <row r="14" spans="4:19" ht="15.5">
      <c r="G14" s="63" t="s">
        <v>113</v>
      </c>
      <c r="H14" s="63" t="s">
        <v>114</v>
      </c>
      <c r="I14" s="63" t="s">
        <v>115</v>
      </c>
      <c r="J14" s="63" t="s">
        <v>116</v>
      </c>
      <c r="K14" s="63" t="s">
        <v>20</v>
      </c>
      <c r="L14" s="63" t="s">
        <v>117</v>
      </c>
      <c r="M14" s="63" t="s">
        <v>118</v>
      </c>
      <c r="N14" s="63" t="s">
        <v>119</v>
      </c>
      <c r="O14" s="63" t="s">
        <v>120</v>
      </c>
      <c r="P14" s="63" t="s">
        <v>121</v>
      </c>
      <c r="Q14" s="63" t="s">
        <v>122</v>
      </c>
      <c r="R14" s="63" t="s">
        <v>123</v>
      </c>
      <c r="S14" s="72"/>
    </row>
    <row r="15" spans="4:19" ht="23.9" customHeight="1">
      <c r="D15" s="238" t="s">
        <v>103</v>
      </c>
      <c r="E15" s="238"/>
      <c r="F15" s="238"/>
      <c r="G15" s="74">
        <f>IFERROR((1/Jan!$AP$13)-((1/Jan!$AP$13)*Konfiguration!$R$27),"-")</f>
        <v>1.7000000000000001E-2</v>
      </c>
      <c r="H15" s="74">
        <f>IFERROR((1/Feb!$AP$13)-((1/Feb!$AP$13)*Konfiguration!$R$27),"-")</f>
        <v>1.7000000000000001E-2</v>
      </c>
      <c r="I15" s="74">
        <f>IFERROR((1/Mär!$AP$13)-((1/Mär!$AP$13)*Konfiguration!$R$27),"-")</f>
        <v>1.7000000000000001E-2</v>
      </c>
      <c r="J15" s="74">
        <f>IFERROR((1/Apr!$AP$13)-((1/Apr!$AP$13)*Konfiguration!$R$27),"-")</f>
        <v>1.7000000000000001E-2</v>
      </c>
      <c r="K15" s="74">
        <f>IFERROR((1/Mai!$AP$13)-((1/Mai!$AP$13)*Konfiguration!$R$27),"-")</f>
        <v>1.7000000000000001E-2</v>
      </c>
      <c r="L15" s="74">
        <f>IFERROR((1/Jun!$AP$13)-((1/Jun!$AP$13)*Konfiguration!$R$27),"-")</f>
        <v>1.7000000000000001E-2</v>
      </c>
      <c r="M15" s="74">
        <f>IFERROR((1/Jul!$AP$13)-((1/Jul!$AP$13)*Konfiguration!$R$27),"-")</f>
        <v>1.7000000000000001E-2</v>
      </c>
      <c r="N15" s="74">
        <f>IFERROR((1/Aug!$AP$13)-((1/Aug!$AP$13)*Konfiguration!$R$27),"-")</f>
        <v>1.7000000000000001E-2</v>
      </c>
      <c r="O15" s="74">
        <f>IFERROR((1/Sep!$AP$13)-((1/Sep!$AP$13)*Konfiguration!$R$27),"-")</f>
        <v>1.7000000000000001E-2</v>
      </c>
      <c r="P15" s="74">
        <f>IFERROR((1/Okt!$AP$13)-((1/Okt!$AP$13)*Konfiguration!$R$27),"-")</f>
        <v>1.7000000000000001E-2</v>
      </c>
      <c r="Q15" s="74">
        <f>IFERROR((1/Nov!$AP$13)-((1/Nov!$AP$13)*Konfiguration!$R$27),"-")</f>
        <v>1.7000000000000001E-2</v>
      </c>
      <c r="R15" s="74">
        <f>IFERROR((1/Dez!$AP$13)-((1/Dez!$AP$13)*Konfiguration!$R$27),"-")</f>
        <v>1.7000000000000001E-2</v>
      </c>
      <c r="S15" s="72"/>
    </row>
    <row r="16" spans="4:19" ht="23.9" customHeight="1">
      <c r="D16" s="238" t="s">
        <v>104</v>
      </c>
      <c r="E16" s="238"/>
      <c r="F16" s="238"/>
      <c r="G16" s="74">
        <f>IFERROR(ROUND((1/Jan!$AP$13)-'Sanktions-Vereinb. Anlage 2'!G15,3),"-")</f>
        <v>3.3000000000000002E-2</v>
      </c>
      <c r="H16" s="74">
        <f>IFERROR(ROUND((1/Feb!$AP$13)-'Sanktions-Vereinb. Anlage 2'!H15,3),"-")</f>
        <v>3.3000000000000002E-2</v>
      </c>
      <c r="I16" s="74">
        <f>IFERROR(ROUND((1/Mär!$AP$13)-'Sanktions-Vereinb. Anlage 2'!I15,3),"-")</f>
        <v>3.3000000000000002E-2</v>
      </c>
      <c r="J16" s="74">
        <f>IFERROR(ROUND((1/Apr!$AP$13)-'Sanktions-Vereinb. Anlage 2'!J15,3),"-")</f>
        <v>3.3000000000000002E-2</v>
      </c>
      <c r="K16" s="74">
        <f>IFERROR(ROUND((1/Mai!$AP$13)-'Sanktions-Vereinb. Anlage 2'!K15,3),"-")</f>
        <v>3.3000000000000002E-2</v>
      </c>
      <c r="L16" s="74">
        <f>IFERROR(ROUND((1/Jun!$AP$13)-'Sanktions-Vereinb. Anlage 2'!L15,3),"-")</f>
        <v>3.3000000000000002E-2</v>
      </c>
      <c r="M16" s="74">
        <f>IFERROR(ROUND((1/Jul!$AP$13)-'Sanktions-Vereinb. Anlage 2'!M15,3),"-")</f>
        <v>3.3000000000000002E-2</v>
      </c>
      <c r="N16" s="74">
        <f>IFERROR(ROUND((1/Aug!$AP$13)-'Sanktions-Vereinb. Anlage 2'!N15,3),"-")</f>
        <v>3.3000000000000002E-2</v>
      </c>
      <c r="O16" s="74">
        <f>IFERROR(ROUND((1/Sep!$AP$13)-'Sanktions-Vereinb. Anlage 2'!O15,3),"-")</f>
        <v>3.3000000000000002E-2</v>
      </c>
      <c r="P16" s="74">
        <f>IFERROR(ROUND((1/Okt!$AP$13)-'Sanktions-Vereinb. Anlage 2'!P15,3),"-")</f>
        <v>3.3000000000000002E-2</v>
      </c>
      <c r="Q16" s="74">
        <f>IFERROR(ROUND((1/Nov!$AP$13)-'Sanktions-Vereinb. Anlage 2'!Q15,3),"-")</f>
        <v>3.3000000000000002E-2</v>
      </c>
      <c r="R16" s="74">
        <f>IFERROR(ROUND((1/Dez!$AP$13)-'Sanktions-Vereinb. Anlage 2'!R15,3),"-")</f>
        <v>3.3000000000000002E-2</v>
      </c>
    </row>
    <row r="17" spans="2:19" ht="23.9" customHeight="1">
      <c r="D17" s="241" t="s">
        <v>109</v>
      </c>
      <c r="E17" s="242"/>
      <c r="F17" s="243"/>
      <c r="G17" s="69">
        <f>Jan!$Y$10</f>
        <v>30.548387096774192</v>
      </c>
      <c r="H17" s="69" t="str">
        <f>Feb!$Y$10</f>
        <v>-</v>
      </c>
      <c r="I17" s="69" t="str">
        <f>Mär!$Y$10</f>
        <v>-</v>
      </c>
      <c r="J17" s="69" t="str">
        <f>Apr!$Y$10</f>
        <v>-</v>
      </c>
      <c r="K17" s="69" t="str">
        <f>Mai!$Y$10</f>
        <v>-</v>
      </c>
      <c r="L17" s="69" t="str">
        <f>Jun!$Y$10</f>
        <v>-</v>
      </c>
      <c r="M17" s="69" t="str">
        <f>Jul!$Y$10</f>
        <v>-</v>
      </c>
      <c r="N17" s="69" t="str">
        <f>Aug!$Y$10</f>
        <v>-</v>
      </c>
      <c r="O17" s="69" t="str">
        <f>Sep!$Y$10</f>
        <v>-</v>
      </c>
      <c r="P17" s="69" t="str">
        <f>Okt!$Y$10</f>
        <v>-</v>
      </c>
      <c r="Q17" s="69" t="str">
        <f>Nov!$Y$10</f>
        <v>-</v>
      </c>
      <c r="R17" s="69" t="str">
        <f>Dez!$Y$10</f>
        <v>-</v>
      </c>
      <c r="S17" s="63" t="s">
        <v>102</v>
      </c>
    </row>
    <row r="18" spans="2:19" ht="23.9" customHeight="1">
      <c r="D18" s="238" t="s">
        <v>110</v>
      </c>
      <c r="E18" s="238"/>
      <c r="F18" s="238"/>
      <c r="G18" s="67">
        <f>IFERROR(IF(G17="-","-",(Konfiguration!$R$9)*G16*G17*Konfiguration!$R$13*Konfiguration!$R$20),0)</f>
        <v>2901.1329290491931</v>
      </c>
      <c r="H18" s="67" t="str">
        <f>IFERROR(IF(H17="-","-",(Konfiguration!$R$9)*H16*H17*Konfiguration!$R$13*Konfiguration!$R$20),0)</f>
        <v>-</v>
      </c>
      <c r="I18" s="67" t="str">
        <f>IFERROR(IF(I17="-","-",(Konfiguration!$R$9)*I16*I17*Konfiguration!$R$13*Konfiguration!$R$20),0)</f>
        <v>-</v>
      </c>
      <c r="J18" s="67" t="str">
        <f>IFERROR(IF(J17="-","-",(Konfiguration!$R$9)*J16*J17*Konfiguration!$R$13*Konfiguration!$R$20),0)</f>
        <v>-</v>
      </c>
      <c r="K18" s="67" t="str">
        <f>IFERROR(IF(K17="-","-",(Konfiguration!$R$9)*K16*K17*Konfiguration!$R$13*Konfiguration!$R$20),0)</f>
        <v>-</v>
      </c>
      <c r="L18" s="67" t="str">
        <f>IFERROR(IF(L17="-","-",(Konfiguration!$R$9)*L16*L17*Konfiguration!$R$13*Konfiguration!$R$20),0)</f>
        <v>-</v>
      </c>
      <c r="M18" s="67" t="str">
        <f>IFERROR(IF(M17="-","-",(Konfiguration!$R$9)*M16*M17*Konfiguration!$R$13*Konfiguration!$R$20),0)</f>
        <v>-</v>
      </c>
      <c r="N18" s="67" t="str">
        <f>IFERROR(IF(N17="-","-",(Konfiguration!$R$9)*N16*N17*Konfiguration!$R$13*Konfiguration!$R$20),0)</f>
        <v>-</v>
      </c>
      <c r="O18" s="67" t="str">
        <f>IFERROR(IF(O17="-","-",(Konfiguration!$R$9)*O16*O17*Konfiguration!$R$13*Konfiguration!$R$20),0)</f>
        <v>-</v>
      </c>
      <c r="P18" s="67" t="str">
        <f>IFERROR(IF(P17="-","-",(Konfiguration!$R$9)*P16*P17*Konfiguration!$R$13*Konfiguration!$R$20),0)</f>
        <v>-</v>
      </c>
      <c r="Q18" s="67" t="str">
        <f>IFERROR(IF(Q17="-","-",(Konfiguration!$R$9)*Q16*Q17*Konfiguration!$R$13*Konfiguration!$R$20),0)</f>
        <v>-</v>
      </c>
      <c r="R18" s="67" t="str">
        <f>IFERROR(IF(R17="-","-",(Konfiguration!$R$9)*R16*R17*Konfiguration!$R$13*Konfiguration!$R$20),0)</f>
        <v>-</v>
      </c>
      <c r="S18" s="71">
        <f>SUM(G18:R18)</f>
        <v>2901.1329290491931</v>
      </c>
    </row>
    <row r="19" spans="2:19" ht="14.5">
      <c r="D19" s="66"/>
    </row>
    <row r="20" spans="2:19" ht="16.5" hidden="1" customHeight="1">
      <c r="D20" s="66"/>
    </row>
    <row r="21" spans="2:19" ht="14.5" hidden="1">
      <c r="D21" s="66"/>
    </row>
    <row r="22" spans="2:19" ht="14.5" hidden="1">
      <c r="B22" s="68"/>
      <c r="D22" s="66"/>
    </row>
    <row r="23" spans="2:19" ht="14.5" hidden="1">
      <c r="B23" s="68" t="s">
        <v>28</v>
      </c>
      <c r="D23" s="66"/>
    </row>
    <row r="24" spans="2:19" ht="14.5" hidden="1">
      <c r="B24" s="68" t="s">
        <v>29</v>
      </c>
      <c r="D24" s="66"/>
    </row>
    <row r="25" spans="2:19" ht="14.5" hidden="1">
      <c r="D25" s="66"/>
    </row>
    <row r="26" spans="2:19" ht="14.5" hidden="1">
      <c r="D26" s="66"/>
    </row>
    <row r="27" spans="2:19" ht="14.5" hidden="1">
      <c r="D27" s="66"/>
    </row>
    <row r="28" spans="2:19" ht="14.5" hidden="1">
      <c r="D28" s="66"/>
    </row>
    <row r="29" spans="2:19" ht="14.5" hidden="1">
      <c r="D29" s="66"/>
    </row>
    <row r="30" spans="2:19" ht="14.5" hidden="1">
      <c r="D30" s="66"/>
    </row>
    <row r="31" spans="2:19" ht="14.5" hidden="1">
      <c r="D31" s="66"/>
    </row>
    <row r="32" spans="2:19" ht="14.5" hidden="1">
      <c r="D32" s="66"/>
    </row>
    <row r="33" spans="4:4" ht="14.5" hidden="1">
      <c r="D33" s="66"/>
    </row>
    <row r="34" spans="4:4" ht="14.5" hidden="1">
      <c r="D34" s="66"/>
    </row>
    <row r="35" spans="4:4" ht="14.5" hidden="1">
      <c r="D35" s="66"/>
    </row>
    <row r="36" spans="4:4" ht="14.5" hidden="1">
      <c r="D36" s="66"/>
    </row>
    <row r="67" spans="4:7" ht="15.4" customHeight="1">
      <c r="D67" s="172" t="s">
        <v>380</v>
      </c>
    </row>
    <row r="68" spans="4:7" ht="15.4" customHeight="1">
      <c r="G68" s="79"/>
    </row>
    <row r="69" spans="4:7" ht="15.4" customHeight="1"/>
    <row r="70" spans="4:7" ht="15.4" customHeight="1"/>
    <row r="71" spans="4:7" ht="15.4" customHeight="1"/>
    <row r="72" spans="4:7" ht="15.4" customHeight="1"/>
  </sheetData>
  <mergeCells count="10">
    <mergeCell ref="D18:F18"/>
    <mergeCell ref="G6:R6"/>
    <mergeCell ref="D8:F8"/>
    <mergeCell ref="D9:F9"/>
    <mergeCell ref="D10:F10"/>
    <mergeCell ref="D11:F11"/>
    <mergeCell ref="G13:R13"/>
    <mergeCell ref="D15:F15"/>
    <mergeCell ref="D16:F16"/>
    <mergeCell ref="D17:F17"/>
  </mergeCells>
  <conditionalFormatting sqref="G11:S11 G18:S18">
    <cfRule type="cellIs" dxfId="686" priority="2" operator="lessThanOrEqual">
      <formula>0</formula>
    </cfRule>
    <cfRule type="cellIs" dxfId="685" priority="3" operator="greaterThan">
      <formula>0</formula>
    </cfRule>
  </conditionalFormatting>
  <pageMargins left="0.7" right="0.7" top="0.78740157499999996" bottom="0.78740157499999996" header="0.3" footer="0.3"/>
  <pageSetup paperSize="9" scale="65" orientation="landscape" horizontalDpi="4294967293" r:id="rId1"/>
  <extLst>
    <ext xmlns:x14="http://schemas.microsoft.com/office/spreadsheetml/2009/9/main" uri="{78C0D931-6437-407d-A8EE-F0AAD7539E65}">
      <x14:conditionalFormattings>
        <x14:conditionalFormatting xmlns:xm="http://schemas.microsoft.com/office/excel/2006/main">
          <x14:cfRule type="containsText" priority="1" operator="containsText" id="{03A5012C-8897-4647-A964-31B998329A13}">
            <xm:f>NOT(ISERROR(SEARCH("-",G11)))</xm:f>
            <xm:f>"-"</xm:f>
            <x14:dxf>
              <font>
                <color auto="1"/>
              </font>
              <fill>
                <patternFill>
                  <bgColor theme="0"/>
                </patternFill>
              </fill>
            </x14:dxf>
          </x14:cfRule>
          <xm:sqref>G11:S11 G18:S18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F96"/>
  <sheetViews>
    <sheetView showGridLines="0" zoomScale="55" zoomScaleNormal="55" workbookViewId="0">
      <selection activeCell="C4" sqref="C4"/>
    </sheetView>
  </sheetViews>
  <sheetFormatPr baseColWidth="10" defaultColWidth="0" defaultRowHeight="13" zeroHeight="1"/>
  <cols>
    <col min="1" max="1" width="2.69921875" customWidth="1"/>
    <col min="2" max="2" width="30.3984375" style="9" customWidth="1"/>
    <col min="3" max="16" width="12" customWidth="1"/>
    <col min="17" max="17" width="11.09765625" customWidth="1"/>
    <col min="18" max="18" width="11.09765625" hidden="1" customWidth="1"/>
    <col min="19" max="58" width="0" hidden="1" customWidth="1"/>
    <col min="59" max="16384" width="11.09765625" hidden="1"/>
  </cols>
  <sheetData>
    <row r="1" spans="1:49" ht="15.75" customHeight="1"/>
    <row r="2" spans="1:49" ht="20.25" customHeight="1">
      <c r="B2" s="14" t="s">
        <v>15</v>
      </c>
      <c r="AF2" s="14" t="s">
        <v>33</v>
      </c>
      <c r="AO2" s="27"/>
      <c r="AP2" s="27"/>
      <c r="AQ2" s="28"/>
      <c r="AR2" s="28"/>
    </row>
    <row r="3" spans="1:49" ht="9.75" customHeight="1">
      <c r="B3" s="14"/>
      <c r="AO3" s="27"/>
      <c r="AP3" s="27"/>
      <c r="AQ3" s="28"/>
      <c r="AR3" s="28"/>
    </row>
    <row r="4" spans="1:49" ht="20.149999999999999" customHeight="1">
      <c r="B4" s="10" t="s">
        <v>11</v>
      </c>
      <c r="C4" s="8">
        <v>2026</v>
      </c>
      <c r="R4" t="s">
        <v>95</v>
      </c>
      <c r="AO4" s="27"/>
      <c r="AP4" s="39" t="s">
        <v>28</v>
      </c>
      <c r="AQ4" s="28"/>
      <c r="AR4" s="28"/>
    </row>
    <row r="5" spans="1:49" ht="80.25" customHeight="1">
      <c r="B5" s="10" t="s">
        <v>97</v>
      </c>
      <c r="C5" s="15" t="s">
        <v>96</v>
      </c>
      <c r="R5" t="s">
        <v>96</v>
      </c>
      <c r="AO5" s="27"/>
      <c r="AP5" s="39"/>
      <c r="AQ5" s="28"/>
      <c r="AR5" s="28"/>
    </row>
    <row r="6" spans="1:49" ht="20.149999999999999" customHeight="1">
      <c r="B6" s="10" t="s">
        <v>131</v>
      </c>
      <c r="C6" s="8">
        <v>35</v>
      </c>
      <c r="R6" t="s">
        <v>95</v>
      </c>
      <c r="AO6" s="27"/>
      <c r="AP6" s="39" t="s">
        <v>28</v>
      </c>
      <c r="AQ6" s="28"/>
      <c r="AR6" s="28"/>
    </row>
    <row r="7" spans="1:49" ht="20.149999999999999" customHeight="1">
      <c r="B7"/>
      <c r="AO7" s="27"/>
      <c r="AP7" s="39"/>
      <c r="AQ7" s="28"/>
      <c r="AR7" s="28"/>
    </row>
    <row r="8" spans="1:49" ht="21.65" customHeight="1">
      <c r="B8" s="14" t="s">
        <v>234</v>
      </c>
    </row>
    <row r="9" spans="1:49" ht="15.75" customHeight="1"/>
    <row r="10" spans="1:49" ht="31.15" customHeight="1">
      <c r="B10" s="244" t="s">
        <v>168</v>
      </c>
      <c r="C10" s="239" t="s">
        <v>167</v>
      </c>
      <c r="D10" s="239"/>
      <c r="E10" s="239"/>
      <c r="F10" s="239"/>
      <c r="G10" s="239"/>
      <c r="H10" s="239"/>
      <c r="I10" s="239"/>
      <c r="J10" s="239"/>
      <c r="K10" s="239"/>
      <c r="L10" s="239"/>
      <c r="M10" s="239"/>
      <c r="N10" s="239"/>
      <c r="O10" s="239"/>
      <c r="P10" s="239"/>
    </row>
    <row r="11" spans="1:49" s="28" customFormat="1" ht="39.4" customHeight="1">
      <c r="A11"/>
      <c r="B11" s="245"/>
      <c r="C11" s="18" t="str">
        <f>CONCATENATE("Dezember ",C4-1)</f>
        <v>Dezember 2025</v>
      </c>
      <c r="D11" s="18" t="str">
        <f>CONCATENATE("Jan ",$C$4)</f>
        <v>Jan 2026</v>
      </c>
      <c r="E11" s="18" t="str">
        <f>CONCATENATE("Feb ",$C$4)</f>
        <v>Feb 2026</v>
      </c>
      <c r="F11" s="18" t="str">
        <f>CONCATENATE("Mär ",$C$4)</f>
        <v>Mär 2026</v>
      </c>
      <c r="G11" s="18" t="str">
        <f>CONCATENATE("Apr ",$C$4)</f>
        <v>Apr 2026</v>
      </c>
      <c r="H11" s="18" t="str">
        <f>CONCATENATE("Mai ",$C$4)</f>
        <v>Mai 2026</v>
      </c>
      <c r="I11" s="18" t="str">
        <f>CONCATENATE("Jun ",$C$4)</f>
        <v>Jun 2026</v>
      </c>
      <c r="J11" s="18" t="str">
        <f>CONCATENATE("Jul ",$C$4)</f>
        <v>Jul 2026</v>
      </c>
      <c r="K11" s="18" t="str">
        <f>CONCATENATE("Aug ",$C$4)</f>
        <v>Aug 2026</v>
      </c>
      <c r="L11" s="18" t="str">
        <f>CONCATENATE("Sep ",$C$4)</f>
        <v>Sep 2026</v>
      </c>
      <c r="M11" s="18" t="str">
        <f>CONCATENATE("Okt ",$C$4)</f>
        <v>Okt 2026</v>
      </c>
      <c r="N11" s="18" t="str">
        <f>CONCATENATE("Nov ",$C$4)</f>
        <v>Nov 2026</v>
      </c>
      <c r="O11" s="18" t="str">
        <f>CONCATENATE("Dez ",$C$4)</f>
        <v>Dez 2026</v>
      </c>
      <c r="P11" s="18" t="str">
        <f>CONCATENATE("Jan ",$C$4+1)</f>
        <v>Jan 2027</v>
      </c>
      <c r="Q11"/>
      <c r="R11"/>
      <c r="S11"/>
      <c r="T11"/>
      <c r="U11"/>
      <c r="V11"/>
      <c r="W11"/>
      <c r="X11"/>
      <c r="Y11"/>
      <c r="Z11"/>
      <c r="AA11"/>
      <c r="AB11"/>
      <c r="AC11"/>
      <c r="AD11"/>
      <c r="AE11"/>
      <c r="AF11"/>
      <c r="AG11"/>
      <c r="AH11"/>
      <c r="AI11"/>
      <c r="AJ11"/>
      <c r="AK11"/>
      <c r="AL11"/>
      <c r="AM11"/>
      <c r="AN11"/>
      <c r="AO11"/>
      <c r="AP11"/>
      <c r="AQ11"/>
      <c r="AR11"/>
      <c r="AS11"/>
      <c r="AT11"/>
      <c r="AU11"/>
      <c r="AV11"/>
      <c r="AW11"/>
    </row>
    <row r="12" spans="1:49" s="28" customFormat="1" ht="15.5">
      <c r="A12"/>
      <c r="B12" s="62">
        <v>1</v>
      </c>
      <c r="C12" s="60"/>
      <c r="D12" s="8">
        <v>33</v>
      </c>
      <c r="E12" s="8">
        <v>30</v>
      </c>
      <c r="F12" s="8"/>
      <c r="G12" s="8"/>
      <c r="H12" s="8"/>
      <c r="I12" s="8"/>
      <c r="J12" s="8"/>
      <c r="K12" s="8"/>
      <c r="L12" s="8"/>
      <c r="M12" s="8"/>
      <c r="N12" s="8"/>
      <c r="O12" s="8"/>
      <c r="P12" s="61"/>
      <c r="Q12"/>
      <c r="R12"/>
      <c r="S12"/>
      <c r="T12"/>
      <c r="U12"/>
      <c r="V12"/>
      <c r="W12"/>
      <c r="X12"/>
      <c r="Y12"/>
      <c r="Z12"/>
      <c r="AA12"/>
      <c r="AB12"/>
      <c r="AC12"/>
      <c r="AD12"/>
      <c r="AE12"/>
      <c r="AF12"/>
      <c r="AG12"/>
      <c r="AH12"/>
      <c r="AI12"/>
      <c r="AJ12"/>
      <c r="AK12"/>
      <c r="AL12"/>
      <c r="AM12"/>
      <c r="AN12"/>
      <c r="AO12"/>
      <c r="AP12"/>
      <c r="AQ12"/>
      <c r="AR12"/>
      <c r="AS12"/>
      <c r="AT12"/>
      <c r="AU12"/>
      <c r="AV12"/>
      <c r="AW12"/>
    </row>
    <row r="13" spans="1:49" s="28" customFormat="1" ht="15.5">
      <c r="A13"/>
      <c r="B13" s="62">
        <v>2</v>
      </c>
      <c r="C13" s="60"/>
      <c r="D13" s="8">
        <v>33</v>
      </c>
      <c r="E13" s="8"/>
      <c r="F13" s="8"/>
      <c r="G13" s="8"/>
      <c r="H13" s="8"/>
      <c r="I13" s="8"/>
      <c r="J13" s="8"/>
      <c r="K13" s="8"/>
      <c r="L13" s="8"/>
      <c r="M13" s="8"/>
      <c r="N13" s="8"/>
      <c r="O13" s="8"/>
      <c r="P13" s="61"/>
      <c r="Q13"/>
      <c r="R13"/>
      <c r="S13"/>
      <c r="T13"/>
      <c r="U13"/>
      <c r="V13"/>
      <c r="W13"/>
      <c r="X13"/>
      <c r="Y13"/>
      <c r="Z13"/>
      <c r="AA13"/>
      <c r="AB13"/>
      <c r="AC13"/>
      <c r="AD13"/>
      <c r="AE13"/>
      <c r="AF13"/>
      <c r="AG13"/>
      <c r="AH13"/>
      <c r="AI13"/>
      <c r="AJ13"/>
      <c r="AK13"/>
      <c r="AL13"/>
      <c r="AM13"/>
      <c r="AN13"/>
      <c r="AO13"/>
      <c r="AP13"/>
      <c r="AQ13"/>
      <c r="AR13"/>
      <c r="AS13"/>
      <c r="AT13"/>
      <c r="AU13"/>
      <c r="AV13"/>
      <c r="AW13"/>
    </row>
    <row r="14" spans="1:49" s="28" customFormat="1" ht="15.5">
      <c r="A14"/>
      <c r="B14" s="62">
        <v>3</v>
      </c>
      <c r="C14" s="60"/>
      <c r="D14" s="8">
        <v>32</v>
      </c>
      <c r="E14" s="8"/>
      <c r="F14" s="8"/>
      <c r="G14" s="8"/>
      <c r="H14" s="8"/>
      <c r="I14" s="8"/>
      <c r="J14" s="8"/>
      <c r="K14" s="8"/>
      <c r="L14" s="8"/>
      <c r="M14" s="8"/>
      <c r="N14" s="8"/>
      <c r="O14" s="8"/>
      <c r="P14" s="61"/>
      <c r="Q14"/>
      <c r="R14"/>
      <c r="S14"/>
      <c r="T14"/>
      <c r="U14"/>
      <c r="V14"/>
      <c r="W14"/>
      <c r="X14"/>
      <c r="Y14"/>
      <c r="Z14"/>
      <c r="AA14"/>
      <c r="AB14"/>
      <c r="AC14"/>
      <c r="AD14"/>
      <c r="AE14"/>
      <c r="AF14"/>
      <c r="AG14"/>
      <c r="AH14"/>
      <c r="AI14"/>
      <c r="AJ14"/>
      <c r="AK14"/>
      <c r="AL14"/>
      <c r="AM14"/>
      <c r="AN14"/>
      <c r="AO14"/>
      <c r="AP14"/>
      <c r="AQ14"/>
      <c r="AR14"/>
      <c r="AS14"/>
      <c r="AT14"/>
      <c r="AU14"/>
      <c r="AV14"/>
      <c r="AW14"/>
    </row>
    <row r="15" spans="1:49" s="28" customFormat="1" ht="15.5">
      <c r="A15"/>
      <c r="B15" s="62">
        <v>4</v>
      </c>
      <c r="C15" s="60"/>
      <c r="D15" s="8">
        <v>32</v>
      </c>
      <c r="E15" s="8"/>
      <c r="F15" s="8"/>
      <c r="G15" s="8"/>
      <c r="H15" s="8"/>
      <c r="I15" s="8"/>
      <c r="J15" s="8"/>
      <c r="K15" s="8"/>
      <c r="L15" s="8"/>
      <c r="M15" s="8"/>
      <c r="N15" s="8"/>
      <c r="O15" s="8"/>
      <c r="P15" s="61"/>
      <c r="Q15"/>
      <c r="R15"/>
      <c r="S15"/>
      <c r="T15"/>
      <c r="U15"/>
      <c r="V15"/>
      <c r="W15"/>
      <c r="X15"/>
      <c r="Y15"/>
      <c r="Z15"/>
      <c r="AA15"/>
      <c r="AB15"/>
      <c r="AC15"/>
      <c r="AD15"/>
      <c r="AE15"/>
      <c r="AF15"/>
      <c r="AG15"/>
      <c r="AH15"/>
      <c r="AI15"/>
      <c r="AJ15"/>
      <c r="AK15"/>
      <c r="AL15"/>
      <c r="AM15"/>
      <c r="AN15"/>
      <c r="AO15"/>
      <c r="AP15"/>
      <c r="AQ15"/>
      <c r="AR15"/>
      <c r="AS15"/>
      <c r="AT15"/>
      <c r="AU15"/>
      <c r="AV15"/>
      <c r="AW15"/>
    </row>
    <row r="16" spans="1:49" s="28" customFormat="1" ht="15.5">
      <c r="A16"/>
      <c r="B16" s="62">
        <v>5</v>
      </c>
      <c r="C16" s="60"/>
      <c r="D16" s="8">
        <v>33</v>
      </c>
      <c r="E16" s="8"/>
      <c r="F16" s="8"/>
      <c r="G16" s="8"/>
      <c r="H16" s="8"/>
      <c r="I16" s="8"/>
      <c r="J16" s="8"/>
      <c r="K16" s="8"/>
      <c r="L16" s="8"/>
      <c r="M16" s="8"/>
      <c r="N16" s="8"/>
      <c r="O16" s="8"/>
      <c r="P16" s="61"/>
      <c r="Q16"/>
      <c r="R16"/>
      <c r="S16"/>
      <c r="T16"/>
      <c r="U16"/>
      <c r="V16"/>
      <c r="W16"/>
      <c r="X16"/>
      <c r="Y16"/>
      <c r="Z16"/>
      <c r="AA16"/>
      <c r="AB16"/>
      <c r="AC16"/>
      <c r="AD16"/>
      <c r="AE16"/>
      <c r="AF16"/>
      <c r="AG16"/>
      <c r="AH16"/>
      <c r="AI16"/>
      <c r="AJ16"/>
      <c r="AK16"/>
      <c r="AL16"/>
      <c r="AM16"/>
      <c r="AN16"/>
      <c r="AO16"/>
      <c r="AP16"/>
      <c r="AQ16"/>
      <c r="AR16"/>
      <c r="AS16"/>
      <c r="AT16"/>
      <c r="AU16"/>
      <c r="AV16"/>
      <c r="AW16"/>
    </row>
    <row r="17" spans="1:49" s="28" customFormat="1" ht="15.5">
      <c r="A17"/>
      <c r="B17" s="62">
        <v>6</v>
      </c>
      <c r="C17" s="60"/>
      <c r="D17" s="8">
        <v>32</v>
      </c>
      <c r="E17" s="8"/>
      <c r="F17" s="8"/>
      <c r="G17" s="8"/>
      <c r="H17" s="8"/>
      <c r="I17" s="8"/>
      <c r="J17" s="8"/>
      <c r="K17" s="8"/>
      <c r="L17" s="8"/>
      <c r="M17" s="8"/>
      <c r="N17" s="8"/>
      <c r="O17" s="8"/>
      <c r="P17" s="61"/>
      <c r="Q17"/>
      <c r="R17"/>
      <c r="S17"/>
      <c r="T17"/>
      <c r="U17"/>
      <c r="V17"/>
      <c r="W17"/>
      <c r="X17"/>
      <c r="Y17"/>
      <c r="Z17"/>
      <c r="AA17"/>
      <c r="AB17"/>
      <c r="AC17"/>
      <c r="AD17"/>
      <c r="AE17"/>
      <c r="AF17"/>
      <c r="AG17"/>
      <c r="AH17"/>
      <c r="AI17"/>
      <c r="AJ17"/>
      <c r="AK17"/>
      <c r="AL17"/>
      <c r="AM17"/>
      <c r="AN17"/>
      <c r="AO17"/>
      <c r="AP17"/>
      <c r="AQ17"/>
      <c r="AR17"/>
      <c r="AS17"/>
      <c r="AT17"/>
      <c r="AU17"/>
      <c r="AV17"/>
      <c r="AW17"/>
    </row>
    <row r="18" spans="1:49" s="28" customFormat="1" ht="15.5">
      <c r="A18"/>
      <c r="B18" s="62">
        <v>7</v>
      </c>
      <c r="C18" s="60"/>
      <c r="D18" s="8">
        <v>35</v>
      </c>
      <c r="E18" s="8"/>
      <c r="F18" s="8"/>
      <c r="G18" s="8"/>
      <c r="H18" s="8"/>
      <c r="I18" s="8"/>
      <c r="J18" s="8"/>
      <c r="K18" s="8"/>
      <c r="L18" s="8"/>
      <c r="M18" s="8"/>
      <c r="N18" s="8"/>
      <c r="O18" s="8"/>
      <c r="P18" s="61"/>
      <c r="Q18"/>
      <c r="R18"/>
      <c r="S18"/>
      <c r="T18"/>
      <c r="U18"/>
      <c r="V18"/>
      <c r="W18"/>
      <c r="X18"/>
      <c r="Y18"/>
      <c r="Z18"/>
      <c r="AA18"/>
      <c r="AB18"/>
      <c r="AC18"/>
      <c r="AD18"/>
      <c r="AE18"/>
      <c r="AF18"/>
      <c r="AG18"/>
      <c r="AH18"/>
      <c r="AI18"/>
      <c r="AJ18"/>
      <c r="AK18"/>
      <c r="AL18"/>
      <c r="AM18"/>
      <c r="AN18"/>
      <c r="AO18"/>
      <c r="AP18"/>
      <c r="AQ18"/>
      <c r="AR18"/>
      <c r="AS18"/>
      <c r="AT18"/>
      <c r="AU18"/>
      <c r="AV18"/>
      <c r="AW18"/>
    </row>
    <row r="19" spans="1:49" s="28" customFormat="1" ht="15.5">
      <c r="A19"/>
      <c r="B19" s="62">
        <v>8</v>
      </c>
      <c r="C19" s="60"/>
      <c r="D19" s="8">
        <v>30</v>
      </c>
      <c r="E19" s="8"/>
      <c r="F19" s="8"/>
      <c r="G19" s="8"/>
      <c r="H19" s="8"/>
      <c r="I19" s="8"/>
      <c r="J19" s="8"/>
      <c r="K19" s="8"/>
      <c r="L19" s="8"/>
      <c r="M19" s="8"/>
      <c r="N19" s="8"/>
      <c r="O19" s="8"/>
      <c r="P19" s="61"/>
      <c r="Q19"/>
      <c r="R19"/>
      <c r="S19"/>
      <c r="T19"/>
      <c r="U19"/>
      <c r="V19"/>
      <c r="W19"/>
      <c r="X19"/>
      <c r="Y19"/>
      <c r="Z19"/>
      <c r="AA19"/>
      <c r="AB19"/>
      <c r="AC19"/>
      <c r="AD19"/>
      <c r="AE19"/>
      <c r="AF19"/>
      <c r="AG19"/>
      <c r="AH19"/>
      <c r="AI19"/>
      <c r="AJ19"/>
      <c r="AK19"/>
      <c r="AL19"/>
      <c r="AM19"/>
      <c r="AN19"/>
      <c r="AO19"/>
      <c r="AP19"/>
      <c r="AQ19"/>
      <c r="AR19"/>
      <c r="AS19"/>
      <c r="AT19"/>
      <c r="AU19"/>
      <c r="AV19"/>
      <c r="AW19"/>
    </row>
    <row r="20" spans="1:49" s="28" customFormat="1" ht="15.5">
      <c r="A20"/>
      <c r="B20" s="62">
        <v>9</v>
      </c>
      <c r="C20" s="60"/>
      <c r="D20" s="8">
        <v>30</v>
      </c>
      <c r="E20" s="8"/>
      <c r="F20" s="8"/>
      <c r="G20" s="8"/>
      <c r="H20" s="8"/>
      <c r="I20" s="8"/>
      <c r="J20" s="8"/>
      <c r="K20" s="8"/>
      <c r="L20" s="8"/>
      <c r="M20" s="8"/>
      <c r="N20" s="8"/>
      <c r="O20" s="8"/>
      <c r="P20" s="61"/>
      <c r="Q20"/>
      <c r="R20"/>
      <c r="S20"/>
      <c r="T20"/>
      <c r="U20"/>
      <c r="V20"/>
      <c r="W20"/>
      <c r="X20"/>
      <c r="Y20"/>
      <c r="Z20"/>
      <c r="AA20"/>
      <c r="AB20"/>
      <c r="AC20"/>
      <c r="AD20"/>
      <c r="AE20"/>
      <c r="AF20"/>
      <c r="AG20"/>
      <c r="AH20"/>
      <c r="AI20"/>
      <c r="AJ20"/>
      <c r="AK20"/>
      <c r="AL20"/>
      <c r="AM20"/>
      <c r="AN20"/>
      <c r="AO20"/>
      <c r="AP20"/>
      <c r="AQ20"/>
      <c r="AR20"/>
      <c r="AS20"/>
      <c r="AT20"/>
      <c r="AU20"/>
      <c r="AV20"/>
      <c r="AW20"/>
    </row>
    <row r="21" spans="1:49" s="28" customFormat="1" ht="15.5">
      <c r="A21"/>
      <c r="B21" s="62">
        <v>10</v>
      </c>
      <c r="C21" s="60"/>
      <c r="D21" s="8">
        <v>30</v>
      </c>
      <c r="E21" s="8"/>
      <c r="F21" s="8"/>
      <c r="G21" s="8"/>
      <c r="H21" s="8"/>
      <c r="I21" s="8"/>
      <c r="J21" s="8"/>
      <c r="K21" s="8"/>
      <c r="L21" s="8"/>
      <c r="M21" s="8"/>
      <c r="N21" s="8"/>
      <c r="O21" s="8"/>
      <c r="P21" s="61"/>
      <c r="Q21"/>
      <c r="R21"/>
      <c r="S21"/>
      <c r="T21"/>
      <c r="U21"/>
      <c r="V21"/>
      <c r="W21"/>
      <c r="X21"/>
      <c r="Y21"/>
      <c r="Z21"/>
      <c r="AA21"/>
      <c r="AB21"/>
      <c r="AC21"/>
      <c r="AD21"/>
      <c r="AE21"/>
      <c r="AF21"/>
      <c r="AG21"/>
      <c r="AH21"/>
      <c r="AI21"/>
      <c r="AJ21"/>
      <c r="AK21"/>
      <c r="AL21"/>
      <c r="AM21"/>
      <c r="AN21"/>
      <c r="AO21"/>
      <c r="AP21"/>
      <c r="AQ21"/>
      <c r="AR21"/>
      <c r="AS21"/>
      <c r="AT21"/>
      <c r="AU21"/>
      <c r="AV21"/>
      <c r="AW21"/>
    </row>
    <row r="22" spans="1:49" s="28" customFormat="1" ht="15.5">
      <c r="A22"/>
      <c r="B22" s="62">
        <v>11</v>
      </c>
      <c r="C22" s="60"/>
      <c r="D22" s="8">
        <v>30</v>
      </c>
      <c r="E22" s="8"/>
      <c r="F22" s="8"/>
      <c r="G22" s="8"/>
      <c r="H22" s="8"/>
      <c r="I22" s="8"/>
      <c r="J22" s="8"/>
      <c r="K22" s="8"/>
      <c r="L22" s="8"/>
      <c r="M22" s="8"/>
      <c r="N22" s="8"/>
      <c r="O22" s="8"/>
      <c r="P22" s="61"/>
      <c r="Q22"/>
      <c r="R22"/>
      <c r="S22"/>
      <c r="T22"/>
      <c r="U22"/>
      <c r="V22"/>
      <c r="W22"/>
      <c r="X22"/>
      <c r="Y22"/>
      <c r="Z22"/>
      <c r="AA22"/>
      <c r="AB22"/>
      <c r="AC22"/>
      <c r="AD22"/>
      <c r="AE22"/>
      <c r="AF22"/>
      <c r="AG22"/>
      <c r="AH22"/>
      <c r="AI22"/>
      <c r="AJ22"/>
      <c r="AK22"/>
      <c r="AL22"/>
      <c r="AM22"/>
      <c r="AN22"/>
      <c r="AO22"/>
      <c r="AP22"/>
      <c r="AQ22"/>
      <c r="AR22"/>
      <c r="AS22"/>
      <c r="AT22"/>
      <c r="AU22"/>
      <c r="AV22"/>
      <c r="AW22"/>
    </row>
    <row r="23" spans="1:49" s="28" customFormat="1" ht="15.5">
      <c r="A23"/>
      <c r="B23" s="62">
        <v>12</v>
      </c>
      <c r="C23" s="60"/>
      <c r="D23" s="8">
        <v>30</v>
      </c>
      <c r="E23" s="8"/>
      <c r="F23" s="8"/>
      <c r="G23" s="8"/>
      <c r="H23" s="8"/>
      <c r="I23" s="8"/>
      <c r="J23" s="8"/>
      <c r="K23" s="8"/>
      <c r="L23" s="8"/>
      <c r="M23" s="8"/>
      <c r="N23" s="8"/>
      <c r="O23" s="8"/>
      <c r="P23" s="61"/>
      <c r="Q23"/>
      <c r="R23"/>
      <c r="S23"/>
      <c r="T23"/>
      <c r="U23"/>
      <c r="V23"/>
      <c r="W23"/>
      <c r="X23"/>
      <c r="Y23"/>
      <c r="Z23"/>
      <c r="AA23"/>
      <c r="AB23"/>
      <c r="AC23"/>
      <c r="AD23"/>
      <c r="AE23"/>
      <c r="AF23"/>
      <c r="AG23"/>
      <c r="AH23"/>
      <c r="AI23"/>
      <c r="AJ23"/>
      <c r="AK23"/>
      <c r="AL23"/>
      <c r="AM23"/>
      <c r="AN23"/>
      <c r="AO23"/>
      <c r="AP23"/>
      <c r="AQ23"/>
      <c r="AR23"/>
      <c r="AS23"/>
      <c r="AT23"/>
      <c r="AU23"/>
      <c r="AV23"/>
      <c r="AW23"/>
    </row>
    <row r="24" spans="1:49" s="28" customFormat="1" ht="15.5">
      <c r="A24"/>
      <c r="B24" s="62">
        <v>13</v>
      </c>
      <c r="C24" s="60"/>
      <c r="D24" s="8">
        <v>30</v>
      </c>
      <c r="E24" s="8"/>
      <c r="F24" s="8"/>
      <c r="G24" s="8"/>
      <c r="H24" s="8"/>
      <c r="I24" s="8"/>
      <c r="J24" s="8"/>
      <c r="K24" s="8"/>
      <c r="L24" s="8"/>
      <c r="M24" s="8"/>
      <c r="N24" s="8"/>
      <c r="O24" s="8"/>
      <c r="P24" s="61"/>
      <c r="Q24"/>
      <c r="R24"/>
      <c r="S24"/>
      <c r="T24"/>
      <c r="U24"/>
      <c r="V24"/>
      <c r="W24"/>
      <c r="X24"/>
      <c r="Y24"/>
      <c r="Z24"/>
      <c r="AA24"/>
      <c r="AB24"/>
      <c r="AC24"/>
      <c r="AD24"/>
      <c r="AE24"/>
      <c r="AF24"/>
      <c r="AG24"/>
      <c r="AH24"/>
      <c r="AI24"/>
      <c r="AJ24"/>
      <c r="AK24"/>
      <c r="AL24"/>
      <c r="AM24"/>
      <c r="AN24"/>
      <c r="AO24"/>
      <c r="AP24"/>
      <c r="AQ24"/>
      <c r="AR24"/>
      <c r="AS24"/>
      <c r="AT24"/>
      <c r="AU24"/>
      <c r="AV24"/>
      <c r="AW24"/>
    </row>
    <row r="25" spans="1:49" s="28" customFormat="1" ht="15.5">
      <c r="A25"/>
      <c r="B25" s="62">
        <v>14</v>
      </c>
      <c r="C25" s="60"/>
      <c r="D25" s="8">
        <v>30</v>
      </c>
      <c r="E25" s="8"/>
      <c r="F25" s="8"/>
      <c r="G25" s="8"/>
      <c r="H25" s="8"/>
      <c r="I25" s="8"/>
      <c r="J25" s="8"/>
      <c r="K25" s="8"/>
      <c r="L25" s="8"/>
      <c r="M25" s="8"/>
      <c r="N25" s="8"/>
      <c r="O25" s="8"/>
      <c r="P25" s="61"/>
      <c r="Q25"/>
      <c r="R25"/>
      <c r="S25"/>
      <c r="T25"/>
      <c r="U25"/>
      <c r="V25"/>
      <c r="W25"/>
      <c r="X25"/>
      <c r="Y25"/>
      <c r="Z25"/>
      <c r="AA25"/>
      <c r="AB25"/>
      <c r="AC25"/>
      <c r="AD25"/>
      <c r="AE25"/>
      <c r="AF25"/>
      <c r="AG25"/>
      <c r="AH25"/>
      <c r="AI25"/>
      <c r="AJ25"/>
      <c r="AK25"/>
      <c r="AL25"/>
      <c r="AM25"/>
      <c r="AN25"/>
      <c r="AO25"/>
      <c r="AP25"/>
      <c r="AQ25"/>
      <c r="AR25"/>
      <c r="AS25"/>
      <c r="AT25"/>
      <c r="AU25"/>
      <c r="AV25"/>
      <c r="AW25"/>
    </row>
    <row r="26" spans="1:49" s="28" customFormat="1" ht="15.5">
      <c r="A26"/>
      <c r="B26" s="62">
        <v>15</v>
      </c>
      <c r="C26" s="60"/>
      <c r="D26" s="8">
        <v>30</v>
      </c>
      <c r="E26" s="8"/>
      <c r="F26" s="8"/>
      <c r="G26" s="8"/>
      <c r="H26" s="8"/>
      <c r="I26" s="8"/>
      <c r="J26" s="8"/>
      <c r="K26" s="8"/>
      <c r="L26" s="8"/>
      <c r="M26" s="8"/>
      <c r="N26" s="8"/>
      <c r="O26" s="8"/>
      <c r="P26" s="61"/>
      <c r="Q26"/>
      <c r="R26"/>
      <c r="S26"/>
      <c r="T26"/>
      <c r="U26"/>
      <c r="V26"/>
      <c r="W26"/>
      <c r="X26"/>
      <c r="Y26"/>
      <c r="Z26"/>
      <c r="AA26"/>
      <c r="AB26"/>
      <c r="AC26"/>
      <c r="AD26"/>
      <c r="AE26"/>
      <c r="AF26"/>
      <c r="AG26"/>
      <c r="AH26"/>
      <c r="AI26"/>
      <c r="AJ26"/>
      <c r="AK26"/>
      <c r="AL26"/>
      <c r="AM26"/>
      <c r="AN26"/>
      <c r="AO26"/>
      <c r="AP26"/>
      <c r="AQ26"/>
      <c r="AR26"/>
      <c r="AS26"/>
      <c r="AT26"/>
      <c r="AU26"/>
      <c r="AV26"/>
      <c r="AW26"/>
    </row>
    <row r="27" spans="1:49" s="28" customFormat="1" ht="15.5">
      <c r="A27"/>
      <c r="B27" s="62">
        <v>16</v>
      </c>
      <c r="C27" s="60"/>
      <c r="D27" s="8">
        <v>30</v>
      </c>
      <c r="E27" s="8"/>
      <c r="F27" s="8"/>
      <c r="G27" s="8"/>
      <c r="H27" s="8"/>
      <c r="I27" s="8"/>
      <c r="J27" s="8"/>
      <c r="K27" s="8"/>
      <c r="L27" s="8"/>
      <c r="M27" s="8"/>
      <c r="N27" s="8"/>
      <c r="O27" s="8"/>
      <c r="P27" s="61"/>
      <c r="Q27"/>
      <c r="R27"/>
      <c r="S27"/>
      <c r="T27"/>
      <c r="U27"/>
      <c r="V27"/>
      <c r="W27"/>
      <c r="X27"/>
      <c r="Y27"/>
      <c r="Z27"/>
      <c r="AA27"/>
      <c r="AB27"/>
      <c r="AC27"/>
      <c r="AD27"/>
      <c r="AE27"/>
      <c r="AF27"/>
      <c r="AG27"/>
      <c r="AH27"/>
      <c r="AI27"/>
      <c r="AJ27"/>
      <c r="AK27"/>
      <c r="AL27"/>
      <c r="AM27"/>
      <c r="AN27"/>
      <c r="AO27"/>
      <c r="AP27"/>
      <c r="AQ27"/>
      <c r="AR27"/>
      <c r="AS27"/>
      <c r="AT27"/>
      <c r="AU27"/>
      <c r="AV27"/>
      <c r="AW27"/>
    </row>
    <row r="28" spans="1:49" s="28" customFormat="1" ht="15.5">
      <c r="A28"/>
      <c r="B28" s="62">
        <v>17</v>
      </c>
      <c r="C28" s="60"/>
      <c r="D28" s="8">
        <v>30</v>
      </c>
      <c r="E28" s="8"/>
      <c r="F28" s="8"/>
      <c r="G28" s="8"/>
      <c r="H28" s="8"/>
      <c r="I28" s="8"/>
      <c r="J28" s="8"/>
      <c r="K28" s="8"/>
      <c r="L28" s="8"/>
      <c r="M28" s="8"/>
      <c r="N28" s="8"/>
      <c r="O28" s="8"/>
      <c r="P28" s="61"/>
      <c r="Q28"/>
      <c r="R28"/>
      <c r="S28"/>
      <c r="T28"/>
      <c r="U28"/>
      <c r="V28"/>
      <c r="W28"/>
      <c r="X28"/>
      <c r="Y28"/>
      <c r="Z28"/>
      <c r="AA28"/>
      <c r="AB28"/>
      <c r="AC28"/>
      <c r="AD28"/>
      <c r="AE28"/>
      <c r="AF28"/>
      <c r="AG28"/>
      <c r="AH28"/>
      <c r="AI28"/>
      <c r="AJ28"/>
      <c r="AK28"/>
      <c r="AL28"/>
      <c r="AM28"/>
      <c r="AN28"/>
      <c r="AO28"/>
      <c r="AP28"/>
      <c r="AQ28"/>
      <c r="AR28"/>
      <c r="AS28"/>
      <c r="AT28"/>
      <c r="AU28"/>
      <c r="AV28"/>
      <c r="AW28"/>
    </row>
    <row r="29" spans="1:49" s="28" customFormat="1" ht="15.5">
      <c r="A29"/>
      <c r="B29" s="62">
        <v>18</v>
      </c>
      <c r="C29" s="60"/>
      <c r="D29" s="8">
        <v>30</v>
      </c>
      <c r="E29" s="8"/>
      <c r="F29" s="8"/>
      <c r="G29" s="8"/>
      <c r="H29" s="8"/>
      <c r="I29" s="8"/>
      <c r="J29" s="8"/>
      <c r="K29" s="8"/>
      <c r="L29" s="8"/>
      <c r="M29" s="8"/>
      <c r="N29" s="8"/>
      <c r="O29" s="8"/>
      <c r="P29" s="61"/>
      <c r="Q29"/>
      <c r="R29"/>
      <c r="S29"/>
      <c r="T29"/>
      <c r="U29"/>
      <c r="V29"/>
      <c r="W29"/>
      <c r="X29"/>
      <c r="Y29"/>
      <c r="Z29"/>
      <c r="AA29"/>
      <c r="AB29"/>
      <c r="AC29"/>
      <c r="AD29"/>
      <c r="AE29"/>
      <c r="AF29"/>
      <c r="AG29"/>
      <c r="AH29"/>
      <c r="AI29"/>
      <c r="AJ29"/>
      <c r="AK29"/>
      <c r="AL29"/>
      <c r="AM29"/>
      <c r="AN29"/>
      <c r="AO29"/>
      <c r="AP29"/>
      <c r="AQ29"/>
      <c r="AR29"/>
      <c r="AS29"/>
      <c r="AT29"/>
      <c r="AU29"/>
      <c r="AV29"/>
      <c r="AW29"/>
    </row>
    <row r="30" spans="1:49" s="28" customFormat="1" ht="15.5">
      <c r="A30"/>
      <c r="B30" s="62">
        <v>19</v>
      </c>
      <c r="C30" s="60"/>
      <c r="D30" s="8">
        <v>30</v>
      </c>
      <c r="E30" s="8"/>
      <c r="F30" s="8"/>
      <c r="G30" s="8"/>
      <c r="H30" s="8"/>
      <c r="I30" s="8"/>
      <c r="J30" s="8"/>
      <c r="K30" s="8"/>
      <c r="L30" s="8"/>
      <c r="M30" s="8"/>
      <c r="N30" s="8"/>
      <c r="O30" s="8"/>
      <c r="P30" s="61"/>
      <c r="Q30"/>
      <c r="R30"/>
      <c r="S30"/>
      <c r="T30"/>
      <c r="U30"/>
      <c r="V30"/>
      <c r="W30"/>
      <c r="X30"/>
      <c r="Y30"/>
      <c r="Z30"/>
      <c r="AA30"/>
      <c r="AB30"/>
      <c r="AC30"/>
      <c r="AD30"/>
      <c r="AE30"/>
      <c r="AF30"/>
      <c r="AG30"/>
      <c r="AH30"/>
      <c r="AI30"/>
      <c r="AJ30"/>
      <c r="AK30"/>
      <c r="AL30"/>
      <c r="AM30"/>
      <c r="AN30"/>
      <c r="AO30"/>
      <c r="AP30"/>
      <c r="AQ30"/>
      <c r="AR30"/>
      <c r="AS30"/>
      <c r="AT30"/>
      <c r="AU30"/>
      <c r="AV30"/>
      <c r="AW30"/>
    </row>
    <row r="31" spans="1:49" s="28" customFormat="1" ht="15.5">
      <c r="A31"/>
      <c r="B31" s="62">
        <v>20</v>
      </c>
      <c r="C31" s="60"/>
      <c r="D31" s="8">
        <v>30</v>
      </c>
      <c r="E31" s="8"/>
      <c r="F31" s="8"/>
      <c r="G31" s="8"/>
      <c r="H31" s="8"/>
      <c r="I31" s="8"/>
      <c r="J31" s="8"/>
      <c r="K31" s="8"/>
      <c r="L31" s="8"/>
      <c r="M31" s="8"/>
      <c r="N31" s="8"/>
      <c r="O31" s="8"/>
      <c r="P31" s="61"/>
      <c r="Q31"/>
      <c r="R31"/>
      <c r="S31"/>
      <c r="T31"/>
      <c r="U31"/>
      <c r="V31"/>
      <c r="W31"/>
      <c r="X31"/>
      <c r="Y31"/>
      <c r="Z31"/>
      <c r="AA31"/>
      <c r="AB31"/>
      <c r="AC31"/>
      <c r="AD31"/>
      <c r="AE31"/>
      <c r="AF31"/>
      <c r="AG31"/>
      <c r="AH31"/>
      <c r="AI31"/>
      <c r="AJ31"/>
      <c r="AK31"/>
      <c r="AL31"/>
      <c r="AM31"/>
      <c r="AN31"/>
      <c r="AO31"/>
      <c r="AP31"/>
      <c r="AQ31"/>
      <c r="AR31"/>
      <c r="AS31"/>
      <c r="AT31"/>
      <c r="AU31"/>
      <c r="AV31"/>
      <c r="AW31"/>
    </row>
    <row r="32" spans="1:49" s="28" customFormat="1" ht="15.5">
      <c r="A32"/>
      <c r="B32" s="62">
        <v>21</v>
      </c>
      <c r="C32" s="60"/>
      <c r="D32" s="8">
        <v>30</v>
      </c>
      <c r="E32" s="8"/>
      <c r="F32" s="8"/>
      <c r="G32" s="8"/>
      <c r="H32" s="8"/>
      <c r="I32" s="8"/>
      <c r="J32" s="8"/>
      <c r="K32" s="8"/>
      <c r="L32" s="8"/>
      <c r="M32" s="8"/>
      <c r="N32" s="8"/>
      <c r="O32" s="8"/>
      <c r="P32" s="61"/>
      <c r="Q32"/>
      <c r="R32"/>
      <c r="S32"/>
      <c r="T32"/>
      <c r="U32"/>
      <c r="V32"/>
      <c r="W32"/>
      <c r="X32"/>
      <c r="Y32"/>
      <c r="Z32"/>
      <c r="AA32"/>
      <c r="AB32"/>
      <c r="AC32"/>
      <c r="AD32"/>
      <c r="AE32"/>
      <c r="AF32"/>
      <c r="AG32"/>
      <c r="AH32"/>
      <c r="AI32"/>
      <c r="AJ32"/>
      <c r="AK32"/>
      <c r="AL32"/>
      <c r="AM32"/>
      <c r="AN32"/>
      <c r="AO32"/>
      <c r="AP32"/>
      <c r="AQ32"/>
      <c r="AR32"/>
      <c r="AS32"/>
      <c r="AT32"/>
      <c r="AU32"/>
      <c r="AV32"/>
      <c r="AW32"/>
    </row>
    <row r="33" spans="1:49" s="28" customFormat="1" ht="15.5">
      <c r="A33"/>
      <c r="B33" s="62">
        <v>22</v>
      </c>
      <c r="C33" s="60"/>
      <c r="D33" s="8">
        <v>30</v>
      </c>
      <c r="E33" s="8"/>
      <c r="F33" s="8"/>
      <c r="G33" s="8"/>
      <c r="H33" s="8"/>
      <c r="I33" s="8"/>
      <c r="J33" s="8"/>
      <c r="K33" s="8"/>
      <c r="L33" s="8"/>
      <c r="M33" s="8"/>
      <c r="N33" s="8"/>
      <c r="O33" s="8"/>
      <c r="P33" s="61"/>
      <c r="Q33"/>
      <c r="R33"/>
      <c r="S33"/>
      <c r="T33"/>
      <c r="U33"/>
      <c r="V33"/>
      <c r="W33"/>
      <c r="X33"/>
      <c r="Y33"/>
      <c r="Z33"/>
      <c r="AA33"/>
      <c r="AB33"/>
      <c r="AC33"/>
      <c r="AD33"/>
      <c r="AE33"/>
      <c r="AF33"/>
      <c r="AG33"/>
      <c r="AH33"/>
      <c r="AI33"/>
      <c r="AJ33"/>
      <c r="AK33"/>
      <c r="AL33"/>
      <c r="AM33"/>
      <c r="AN33"/>
      <c r="AO33"/>
      <c r="AP33"/>
      <c r="AQ33"/>
      <c r="AR33"/>
      <c r="AS33"/>
      <c r="AT33"/>
      <c r="AU33"/>
      <c r="AV33"/>
      <c r="AW33"/>
    </row>
    <row r="34" spans="1:49" s="28" customFormat="1" ht="15.5">
      <c r="A34"/>
      <c r="B34" s="62">
        <v>23</v>
      </c>
      <c r="C34" s="60"/>
      <c r="D34" s="8">
        <v>30</v>
      </c>
      <c r="E34" s="8"/>
      <c r="F34" s="8"/>
      <c r="G34" s="8"/>
      <c r="H34" s="8"/>
      <c r="I34" s="8"/>
      <c r="J34" s="8"/>
      <c r="K34" s="8"/>
      <c r="L34" s="8"/>
      <c r="M34" s="8"/>
      <c r="N34" s="8"/>
      <c r="O34" s="8"/>
      <c r="P34" s="61"/>
      <c r="Q34"/>
      <c r="R34"/>
      <c r="S34"/>
      <c r="T34"/>
      <c r="U34"/>
      <c r="V34"/>
      <c r="W34"/>
      <c r="X34"/>
      <c r="Y34"/>
      <c r="Z34"/>
      <c r="AA34"/>
      <c r="AB34"/>
      <c r="AC34"/>
      <c r="AD34"/>
      <c r="AE34"/>
      <c r="AF34"/>
      <c r="AG34"/>
      <c r="AH34"/>
      <c r="AI34"/>
      <c r="AJ34"/>
      <c r="AK34"/>
      <c r="AL34"/>
      <c r="AM34"/>
      <c r="AN34"/>
      <c r="AO34"/>
      <c r="AP34"/>
      <c r="AQ34"/>
      <c r="AR34"/>
      <c r="AS34"/>
      <c r="AT34"/>
      <c r="AU34"/>
      <c r="AV34"/>
      <c r="AW34"/>
    </row>
    <row r="35" spans="1:49" s="28" customFormat="1" ht="15.5">
      <c r="A35"/>
      <c r="B35" s="62">
        <v>24</v>
      </c>
      <c r="C35" s="60"/>
      <c r="D35" s="8">
        <v>30</v>
      </c>
      <c r="E35" s="8"/>
      <c r="F35" s="8"/>
      <c r="G35" s="8"/>
      <c r="H35" s="8"/>
      <c r="I35" s="8"/>
      <c r="J35" s="8"/>
      <c r="K35" s="8"/>
      <c r="L35" s="8"/>
      <c r="M35" s="8"/>
      <c r="N35" s="8"/>
      <c r="O35" s="8"/>
      <c r="P35" s="61"/>
      <c r="Q35"/>
      <c r="R35"/>
      <c r="S35"/>
      <c r="T35"/>
      <c r="U35"/>
      <c r="V35"/>
      <c r="W35"/>
      <c r="X35"/>
      <c r="Y35"/>
      <c r="Z35"/>
      <c r="AA35"/>
      <c r="AB35"/>
      <c r="AC35"/>
      <c r="AD35"/>
      <c r="AE35"/>
      <c r="AF35"/>
      <c r="AG35"/>
      <c r="AH35"/>
      <c r="AI35"/>
      <c r="AJ35"/>
      <c r="AK35"/>
      <c r="AL35"/>
      <c r="AM35"/>
      <c r="AN35"/>
      <c r="AO35"/>
      <c r="AP35"/>
      <c r="AQ35"/>
      <c r="AR35"/>
      <c r="AS35"/>
      <c r="AT35"/>
      <c r="AU35"/>
      <c r="AV35"/>
      <c r="AW35"/>
    </row>
    <row r="36" spans="1:49" s="28" customFormat="1" ht="15.5">
      <c r="A36"/>
      <c r="B36" s="62">
        <v>25</v>
      </c>
      <c r="C36" s="60"/>
      <c r="D36" s="8">
        <v>30</v>
      </c>
      <c r="E36" s="8"/>
      <c r="F36" s="8"/>
      <c r="G36" s="8"/>
      <c r="H36" s="8"/>
      <c r="I36" s="8"/>
      <c r="J36" s="8"/>
      <c r="K36" s="8"/>
      <c r="L36" s="8"/>
      <c r="M36" s="8"/>
      <c r="N36" s="8"/>
      <c r="O36" s="8"/>
      <c r="P36" s="61"/>
      <c r="Q36"/>
      <c r="R36"/>
      <c r="S36"/>
      <c r="T36"/>
      <c r="U36"/>
      <c r="V36"/>
      <c r="W36"/>
      <c r="X36"/>
      <c r="Y36"/>
      <c r="Z36"/>
      <c r="AA36"/>
      <c r="AB36"/>
      <c r="AC36"/>
      <c r="AD36"/>
      <c r="AE36"/>
      <c r="AF36"/>
      <c r="AG36"/>
      <c r="AH36"/>
      <c r="AI36"/>
      <c r="AJ36"/>
      <c r="AK36"/>
      <c r="AL36"/>
      <c r="AM36"/>
      <c r="AN36"/>
      <c r="AO36"/>
      <c r="AP36"/>
      <c r="AQ36"/>
      <c r="AR36"/>
      <c r="AS36"/>
      <c r="AT36"/>
      <c r="AU36"/>
      <c r="AV36"/>
      <c r="AW36"/>
    </row>
    <row r="37" spans="1:49" s="28" customFormat="1" ht="15.5">
      <c r="A37"/>
      <c r="B37" s="62">
        <v>26</v>
      </c>
      <c r="C37" s="60"/>
      <c r="D37" s="8">
        <v>30</v>
      </c>
      <c r="E37" s="8"/>
      <c r="F37" s="8"/>
      <c r="G37" s="8"/>
      <c r="H37" s="8"/>
      <c r="I37" s="8"/>
      <c r="J37" s="8"/>
      <c r="K37" s="8"/>
      <c r="L37" s="8"/>
      <c r="M37" s="8"/>
      <c r="N37" s="8"/>
      <c r="O37" s="8"/>
      <c r="P37" s="61"/>
      <c r="Q37"/>
      <c r="R37"/>
      <c r="S37"/>
      <c r="T37"/>
      <c r="U37"/>
      <c r="V37"/>
      <c r="W37"/>
      <c r="X37"/>
      <c r="Y37"/>
      <c r="Z37"/>
      <c r="AA37"/>
      <c r="AB37"/>
      <c r="AC37"/>
      <c r="AD37"/>
      <c r="AE37"/>
      <c r="AF37"/>
      <c r="AG37"/>
      <c r="AH37"/>
      <c r="AI37"/>
      <c r="AJ37"/>
      <c r="AK37"/>
      <c r="AL37"/>
      <c r="AM37"/>
      <c r="AN37"/>
      <c r="AO37"/>
      <c r="AP37"/>
      <c r="AQ37"/>
      <c r="AR37"/>
      <c r="AS37"/>
      <c r="AT37"/>
      <c r="AU37"/>
      <c r="AV37"/>
      <c r="AW37"/>
    </row>
    <row r="38" spans="1:49" s="28" customFormat="1" ht="15.5">
      <c r="A38"/>
      <c r="B38" s="62">
        <v>27</v>
      </c>
      <c r="C38" s="60"/>
      <c r="D38" s="8">
        <v>30</v>
      </c>
      <c r="E38" s="8"/>
      <c r="F38" s="8"/>
      <c r="G38" s="8"/>
      <c r="H38" s="8"/>
      <c r="I38" s="8"/>
      <c r="J38" s="8"/>
      <c r="K38" s="8"/>
      <c r="L38" s="8"/>
      <c r="M38" s="8"/>
      <c r="N38" s="8"/>
      <c r="O38" s="8"/>
      <c r="P38" s="61"/>
      <c r="Q38"/>
      <c r="R38"/>
      <c r="S38"/>
      <c r="T38"/>
      <c r="U38"/>
      <c r="V38"/>
      <c r="W38"/>
      <c r="X38"/>
      <c r="Y38"/>
      <c r="Z38"/>
      <c r="AA38"/>
      <c r="AB38"/>
      <c r="AC38"/>
      <c r="AD38"/>
      <c r="AE38"/>
      <c r="AF38"/>
      <c r="AG38"/>
      <c r="AH38"/>
      <c r="AI38"/>
      <c r="AJ38"/>
      <c r="AK38"/>
      <c r="AL38"/>
      <c r="AM38"/>
      <c r="AN38"/>
      <c r="AO38"/>
      <c r="AP38"/>
      <c r="AQ38"/>
      <c r="AR38"/>
      <c r="AS38"/>
      <c r="AT38"/>
      <c r="AU38"/>
      <c r="AV38"/>
      <c r="AW38"/>
    </row>
    <row r="39" spans="1:49" s="28" customFormat="1" ht="15.5">
      <c r="A39"/>
      <c r="B39" s="62">
        <v>28</v>
      </c>
      <c r="C39" s="60"/>
      <c r="D39" s="8">
        <v>30</v>
      </c>
      <c r="E39" s="8"/>
      <c r="F39" s="8"/>
      <c r="G39" s="8"/>
      <c r="H39" s="8"/>
      <c r="I39" s="8"/>
      <c r="J39" s="8"/>
      <c r="K39" s="8"/>
      <c r="L39" s="8"/>
      <c r="M39" s="8"/>
      <c r="N39" s="8"/>
      <c r="O39" s="8"/>
      <c r="P39" s="61"/>
      <c r="Q39"/>
      <c r="R39"/>
      <c r="S39"/>
      <c r="T39"/>
      <c r="U39"/>
      <c r="V39"/>
      <c r="W39"/>
      <c r="X39"/>
      <c r="Y39"/>
      <c r="Z39"/>
      <c r="AA39"/>
      <c r="AB39"/>
      <c r="AC39"/>
      <c r="AD39"/>
      <c r="AE39"/>
      <c r="AF39"/>
      <c r="AG39"/>
      <c r="AH39"/>
      <c r="AI39"/>
      <c r="AJ39"/>
      <c r="AK39"/>
      <c r="AL39"/>
      <c r="AM39"/>
      <c r="AN39"/>
      <c r="AO39"/>
      <c r="AP39"/>
      <c r="AQ39"/>
      <c r="AR39"/>
      <c r="AS39"/>
      <c r="AT39"/>
      <c r="AU39"/>
      <c r="AV39"/>
      <c r="AW39"/>
    </row>
    <row r="40" spans="1:49" s="28" customFormat="1" ht="15.5">
      <c r="A40"/>
      <c r="B40" s="62">
        <v>29</v>
      </c>
      <c r="C40" s="60"/>
      <c r="D40" s="8">
        <v>30</v>
      </c>
      <c r="E40" s="8"/>
      <c r="F40" s="8"/>
      <c r="G40" s="8"/>
      <c r="H40" s="8"/>
      <c r="I40" s="8"/>
      <c r="J40" s="8"/>
      <c r="K40" s="8"/>
      <c r="L40" s="8"/>
      <c r="M40" s="8"/>
      <c r="N40" s="8"/>
      <c r="O40" s="8"/>
      <c r="P40" s="61"/>
      <c r="Q40"/>
      <c r="R40"/>
      <c r="S40"/>
      <c r="T40"/>
      <c r="U40"/>
      <c r="V40"/>
      <c r="W40"/>
      <c r="X40"/>
      <c r="Y40"/>
      <c r="Z40"/>
      <c r="AA40"/>
      <c r="AB40"/>
      <c r="AC40"/>
      <c r="AD40"/>
      <c r="AE40"/>
      <c r="AF40"/>
      <c r="AG40"/>
      <c r="AH40"/>
      <c r="AI40"/>
      <c r="AJ40"/>
      <c r="AK40"/>
      <c r="AL40"/>
      <c r="AM40"/>
      <c r="AN40"/>
      <c r="AO40"/>
      <c r="AP40"/>
      <c r="AQ40"/>
      <c r="AR40"/>
      <c r="AS40"/>
      <c r="AT40"/>
      <c r="AU40"/>
      <c r="AV40"/>
      <c r="AW40"/>
    </row>
    <row r="41" spans="1:49" s="28" customFormat="1" ht="15.5">
      <c r="A41"/>
      <c r="B41" s="62">
        <v>30</v>
      </c>
      <c r="C41" s="60"/>
      <c r="D41" s="8">
        <v>30</v>
      </c>
      <c r="E41" s="61"/>
      <c r="F41" s="8"/>
      <c r="G41" s="8"/>
      <c r="H41" s="8"/>
      <c r="I41" s="8"/>
      <c r="J41" s="8"/>
      <c r="K41" s="8"/>
      <c r="L41" s="8"/>
      <c r="M41" s="8"/>
      <c r="N41" s="8"/>
      <c r="O41" s="8"/>
      <c r="P41" s="61"/>
      <c r="Q41"/>
      <c r="R41"/>
      <c r="S41"/>
      <c r="T41"/>
      <c r="U41"/>
      <c r="V41"/>
      <c r="W41"/>
      <c r="X41"/>
      <c r="Y41"/>
      <c r="Z41"/>
      <c r="AA41"/>
      <c r="AB41"/>
      <c r="AC41"/>
      <c r="AD41"/>
      <c r="AE41"/>
      <c r="AF41"/>
      <c r="AG41"/>
      <c r="AH41"/>
      <c r="AI41"/>
      <c r="AJ41"/>
      <c r="AK41"/>
      <c r="AL41"/>
      <c r="AM41"/>
      <c r="AN41"/>
      <c r="AO41"/>
      <c r="AP41"/>
      <c r="AQ41"/>
      <c r="AR41"/>
      <c r="AS41"/>
      <c r="AT41"/>
      <c r="AU41"/>
      <c r="AV41"/>
      <c r="AW41"/>
    </row>
    <row r="42" spans="1:49" s="28" customFormat="1" ht="15.5">
      <c r="A42"/>
      <c r="B42" s="62">
        <v>31</v>
      </c>
      <c r="C42" s="60"/>
      <c r="D42" s="8">
        <v>30</v>
      </c>
      <c r="E42" s="61"/>
      <c r="F42" s="8"/>
      <c r="G42" s="61"/>
      <c r="H42" s="8"/>
      <c r="I42" s="61"/>
      <c r="J42" s="8"/>
      <c r="K42" s="8"/>
      <c r="L42" s="60"/>
      <c r="M42" s="8"/>
      <c r="N42" s="61"/>
      <c r="O42" s="8"/>
      <c r="P42" s="61"/>
      <c r="Q42"/>
      <c r="R42"/>
      <c r="S42"/>
      <c r="T42"/>
      <c r="U42"/>
      <c r="V42"/>
      <c r="W42"/>
      <c r="X42"/>
      <c r="Y42"/>
      <c r="Z42"/>
      <c r="AA42"/>
      <c r="AB42"/>
      <c r="AC42"/>
      <c r="AD42"/>
      <c r="AE42"/>
      <c r="AF42"/>
      <c r="AG42"/>
      <c r="AH42"/>
      <c r="AI42"/>
      <c r="AJ42"/>
      <c r="AK42"/>
      <c r="AL42"/>
      <c r="AM42"/>
      <c r="AN42"/>
      <c r="AO42"/>
      <c r="AP42"/>
      <c r="AQ42"/>
      <c r="AR42"/>
      <c r="AS42"/>
      <c r="AT42"/>
      <c r="AU42"/>
      <c r="AV42"/>
      <c r="AW42"/>
    </row>
    <row r="43" spans="1:49"/>
    <row r="44" spans="1:49" ht="21.65" customHeight="1">
      <c r="B44" s="14" t="s">
        <v>235</v>
      </c>
    </row>
    <row r="45" spans="1:49" ht="15.75" customHeight="1"/>
    <row r="46" spans="1:49" ht="31.15" customHeight="1">
      <c r="B46" s="244" t="s">
        <v>93</v>
      </c>
      <c r="C46" s="239" t="s">
        <v>94</v>
      </c>
      <c r="D46" s="239"/>
      <c r="E46" s="239"/>
      <c r="F46" s="239"/>
      <c r="G46" s="239"/>
      <c r="H46" s="239"/>
      <c r="I46" s="239"/>
      <c r="J46" s="239"/>
      <c r="K46" s="239"/>
      <c r="L46" s="239"/>
      <c r="M46" s="239"/>
      <c r="N46" s="239"/>
      <c r="O46" s="239"/>
      <c r="P46" s="239"/>
    </row>
    <row r="47" spans="1:49" s="28" customFormat="1" ht="39.4" customHeight="1">
      <c r="A47"/>
      <c r="B47" s="245"/>
      <c r="C47" s="18" t="str">
        <f>CONCATENATE("Dezember ",C4-1)</f>
        <v>Dezember 2025</v>
      </c>
      <c r="D47" s="18" t="str">
        <f>CONCATENATE("Jan ",$C$4)</f>
        <v>Jan 2026</v>
      </c>
      <c r="E47" s="18" t="str">
        <f>CONCATENATE("Feb ",$C$4)</f>
        <v>Feb 2026</v>
      </c>
      <c r="F47" s="18" t="str">
        <f>CONCATENATE("Mär ",$C$4)</f>
        <v>Mär 2026</v>
      </c>
      <c r="G47" s="18" t="str">
        <f>CONCATENATE("Apr ",$C$4)</f>
        <v>Apr 2026</v>
      </c>
      <c r="H47" s="18" t="str">
        <f>CONCATENATE("Mai ",$C$4)</f>
        <v>Mai 2026</v>
      </c>
      <c r="I47" s="18" t="str">
        <f>CONCATENATE("Jun ",$C$4)</f>
        <v>Jun 2026</v>
      </c>
      <c r="J47" s="18" t="str">
        <f>CONCATENATE("Jul ",$C$4)</f>
        <v>Jul 2026</v>
      </c>
      <c r="K47" s="18" t="str">
        <f>CONCATENATE("Aug ",$C$4)</f>
        <v>Aug 2026</v>
      </c>
      <c r="L47" s="18" t="str">
        <f>CONCATENATE("Sep ",$C$4)</f>
        <v>Sep 2026</v>
      </c>
      <c r="M47" s="18" t="str">
        <f>CONCATENATE("Okt ",$C$4)</f>
        <v>Okt 2026</v>
      </c>
      <c r="N47" s="18" t="str">
        <f>CONCATENATE("Nov ",$C$4)</f>
        <v>Nov 2026</v>
      </c>
      <c r="O47" s="18" t="str">
        <f>CONCATENATE("Dez ",$C$4)</f>
        <v>Dez 2026</v>
      </c>
      <c r="P47" s="18" t="str">
        <f>CONCATENATE("Jan ",$C$4+1)</f>
        <v>Jan 2027</v>
      </c>
      <c r="Q47"/>
      <c r="R47"/>
      <c r="S47"/>
      <c r="T47"/>
      <c r="U47"/>
      <c r="V47"/>
      <c r="W47"/>
      <c r="X47"/>
      <c r="Y47"/>
      <c r="Z47"/>
      <c r="AA47"/>
      <c r="AB47"/>
      <c r="AC47"/>
      <c r="AD47"/>
      <c r="AE47"/>
      <c r="AF47"/>
      <c r="AG47"/>
      <c r="AH47"/>
      <c r="AI47"/>
      <c r="AJ47"/>
      <c r="AK47"/>
      <c r="AL47"/>
      <c r="AM47"/>
      <c r="AN47"/>
      <c r="AO47"/>
      <c r="AP47"/>
      <c r="AQ47"/>
      <c r="AR47"/>
      <c r="AS47"/>
      <c r="AT47"/>
      <c r="AU47"/>
      <c r="AV47"/>
      <c r="AW47"/>
    </row>
    <row r="48" spans="1:49" s="28" customFormat="1" ht="15.5">
      <c r="A48"/>
      <c r="B48" s="62">
        <v>1</v>
      </c>
      <c r="C48" s="60"/>
      <c r="D48" s="8">
        <v>33</v>
      </c>
      <c r="E48" s="8">
        <v>30</v>
      </c>
      <c r="F48" s="8"/>
      <c r="G48" s="8"/>
      <c r="H48" s="8"/>
      <c r="I48" s="8"/>
      <c r="J48" s="8"/>
      <c r="K48" s="8"/>
      <c r="L48" s="8"/>
      <c r="M48" s="8"/>
      <c r="N48" s="8"/>
      <c r="O48" s="8"/>
      <c r="P48" s="8"/>
      <c r="Q48"/>
      <c r="R48"/>
      <c r="S48"/>
      <c r="T48"/>
      <c r="U48"/>
      <c r="V48"/>
      <c r="W48"/>
      <c r="X48"/>
      <c r="Y48"/>
      <c r="Z48"/>
      <c r="AA48"/>
      <c r="AB48"/>
      <c r="AC48"/>
      <c r="AD48"/>
      <c r="AE48"/>
      <c r="AF48"/>
      <c r="AG48"/>
      <c r="AH48"/>
      <c r="AI48"/>
      <c r="AJ48"/>
      <c r="AK48"/>
      <c r="AL48"/>
      <c r="AM48"/>
      <c r="AN48"/>
      <c r="AO48"/>
      <c r="AP48"/>
      <c r="AQ48"/>
      <c r="AR48"/>
      <c r="AS48"/>
      <c r="AT48"/>
      <c r="AU48"/>
      <c r="AV48"/>
      <c r="AW48"/>
    </row>
    <row r="49" spans="1:49" s="28" customFormat="1" ht="15.5">
      <c r="A49"/>
      <c r="B49" s="62">
        <v>2</v>
      </c>
      <c r="C49" s="60"/>
      <c r="D49" s="8">
        <v>33</v>
      </c>
      <c r="E49" s="8"/>
      <c r="F49" s="8"/>
      <c r="G49" s="8"/>
      <c r="H49" s="8"/>
      <c r="I49" s="8"/>
      <c r="J49" s="8"/>
      <c r="K49" s="8"/>
      <c r="L49" s="8"/>
      <c r="M49" s="8"/>
      <c r="N49" s="8"/>
      <c r="O49" s="8"/>
      <c r="P49" s="61"/>
      <c r="Q49"/>
      <c r="R49"/>
      <c r="S49"/>
      <c r="T49"/>
      <c r="U49"/>
      <c r="V49"/>
      <c r="W49"/>
      <c r="X49"/>
      <c r="Y49"/>
      <c r="Z49"/>
      <c r="AA49"/>
      <c r="AB49"/>
      <c r="AC49"/>
      <c r="AD49"/>
      <c r="AE49"/>
      <c r="AF49"/>
      <c r="AG49"/>
      <c r="AH49"/>
      <c r="AI49"/>
      <c r="AJ49"/>
      <c r="AK49"/>
      <c r="AL49"/>
      <c r="AM49"/>
      <c r="AN49"/>
      <c r="AO49"/>
      <c r="AP49"/>
      <c r="AQ49"/>
      <c r="AR49"/>
      <c r="AS49"/>
      <c r="AT49"/>
      <c r="AU49"/>
      <c r="AV49"/>
      <c r="AW49"/>
    </row>
    <row r="50" spans="1:49" s="28" customFormat="1" ht="15.5">
      <c r="A50"/>
      <c r="B50" s="62">
        <v>3</v>
      </c>
      <c r="C50" s="60"/>
      <c r="D50" s="8">
        <v>32</v>
      </c>
      <c r="E50" s="8"/>
      <c r="F50" s="8"/>
      <c r="G50" s="8"/>
      <c r="H50" s="8"/>
      <c r="I50" s="8"/>
      <c r="J50" s="8"/>
      <c r="K50" s="8"/>
      <c r="L50" s="8"/>
      <c r="M50" s="8"/>
      <c r="N50" s="8"/>
      <c r="O50" s="8"/>
      <c r="P50" s="61"/>
      <c r="Q50"/>
      <c r="R50"/>
      <c r="S50"/>
      <c r="T50"/>
      <c r="U50"/>
      <c r="V50"/>
      <c r="W50"/>
      <c r="X50"/>
      <c r="Y50"/>
      <c r="Z50"/>
      <c r="AA50"/>
      <c r="AB50"/>
      <c r="AC50"/>
      <c r="AD50"/>
      <c r="AE50"/>
      <c r="AF50"/>
      <c r="AG50"/>
      <c r="AH50"/>
      <c r="AI50"/>
      <c r="AJ50"/>
      <c r="AK50"/>
      <c r="AL50"/>
      <c r="AM50"/>
      <c r="AN50"/>
      <c r="AO50"/>
      <c r="AP50"/>
      <c r="AQ50"/>
      <c r="AR50"/>
      <c r="AS50"/>
      <c r="AT50"/>
      <c r="AU50"/>
      <c r="AV50"/>
      <c r="AW50"/>
    </row>
    <row r="51" spans="1:49" s="28" customFormat="1" ht="15.5">
      <c r="A51"/>
      <c r="B51" s="62">
        <v>4</v>
      </c>
      <c r="C51" s="60"/>
      <c r="D51" s="8">
        <v>32</v>
      </c>
      <c r="E51" s="8"/>
      <c r="F51" s="8"/>
      <c r="G51" s="8"/>
      <c r="H51" s="8"/>
      <c r="I51" s="8"/>
      <c r="J51" s="8"/>
      <c r="K51" s="8"/>
      <c r="L51" s="8"/>
      <c r="M51" s="8"/>
      <c r="N51" s="8"/>
      <c r="O51" s="8"/>
      <c r="P51" s="61"/>
      <c r="Q51"/>
      <c r="R51"/>
      <c r="S51"/>
      <c r="T51"/>
      <c r="U51"/>
      <c r="V51"/>
      <c r="W51"/>
      <c r="X51"/>
      <c r="Y51"/>
      <c r="Z51"/>
      <c r="AA51"/>
      <c r="AB51"/>
      <c r="AC51"/>
      <c r="AD51"/>
      <c r="AE51"/>
      <c r="AF51"/>
      <c r="AG51"/>
      <c r="AH51"/>
      <c r="AI51"/>
      <c r="AJ51"/>
      <c r="AK51"/>
      <c r="AL51"/>
      <c r="AM51"/>
      <c r="AN51"/>
      <c r="AO51"/>
      <c r="AP51"/>
      <c r="AQ51"/>
      <c r="AR51"/>
      <c r="AS51"/>
      <c r="AT51"/>
      <c r="AU51"/>
      <c r="AV51"/>
      <c r="AW51"/>
    </row>
    <row r="52" spans="1:49" s="28" customFormat="1" ht="15.5">
      <c r="A52"/>
      <c r="B52" s="62">
        <v>5</v>
      </c>
      <c r="C52" s="60"/>
      <c r="D52" s="8">
        <v>33</v>
      </c>
      <c r="E52" s="8"/>
      <c r="F52" s="8"/>
      <c r="G52" s="8"/>
      <c r="H52" s="8"/>
      <c r="I52" s="8"/>
      <c r="J52" s="8"/>
      <c r="K52" s="8"/>
      <c r="L52" s="8"/>
      <c r="M52" s="8"/>
      <c r="N52" s="8"/>
      <c r="O52" s="8"/>
      <c r="P52" s="61"/>
      <c r="Q52"/>
      <c r="R52"/>
      <c r="S52"/>
      <c r="T52"/>
      <c r="U52"/>
      <c r="V52"/>
      <c r="W52"/>
      <c r="X52"/>
      <c r="Y52"/>
      <c r="Z52"/>
      <c r="AA52"/>
      <c r="AB52"/>
      <c r="AC52"/>
      <c r="AD52"/>
      <c r="AE52"/>
      <c r="AF52"/>
      <c r="AG52"/>
      <c r="AH52"/>
      <c r="AI52"/>
      <c r="AJ52"/>
      <c r="AK52"/>
      <c r="AL52"/>
      <c r="AM52"/>
      <c r="AN52"/>
      <c r="AO52"/>
      <c r="AP52"/>
      <c r="AQ52"/>
      <c r="AR52"/>
      <c r="AS52"/>
      <c r="AT52"/>
      <c r="AU52"/>
      <c r="AV52"/>
      <c r="AW52"/>
    </row>
    <row r="53" spans="1:49" s="28" customFormat="1" ht="15.5">
      <c r="A53"/>
      <c r="B53" s="62">
        <v>6</v>
      </c>
      <c r="C53" s="60"/>
      <c r="D53" s="8">
        <v>32</v>
      </c>
      <c r="E53" s="8"/>
      <c r="F53" s="8"/>
      <c r="G53" s="8"/>
      <c r="H53" s="8"/>
      <c r="I53" s="8"/>
      <c r="J53" s="8"/>
      <c r="K53" s="8"/>
      <c r="L53" s="8"/>
      <c r="M53" s="8"/>
      <c r="N53" s="8"/>
      <c r="O53" s="8"/>
      <c r="P53" s="61"/>
      <c r="Q53"/>
      <c r="R53"/>
      <c r="S53"/>
      <c r="T53"/>
      <c r="U53"/>
      <c r="V53"/>
      <c r="W53"/>
      <c r="X53"/>
      <c r="Y53"/>
      <c r="Z53"/>
      <c r="AA53"/>
      <c r="AB53"/>
      <c r="AC53"/>
      <c r="AD53"/>
      <c r="AE53"/>
      <c r="AF53"/>
      <c r="AG53"/>
      <c r="AH53"/>
      <c r="AI53"/>
      <c r="AJ53"/>
      <c r="AK53"/>
      <c r="AL53"/>
      <c r="AM53"/>
      <c r="AN53"/>
      <c r="AO53"/>
      <c r="AP53"/>
      <c r="AQ53"/>
      <c r="AR53"/>
      <c r="AS53"/>
      <c r="AT53"/>
      <c r="AU53"/>
      <c r="AV53"/>
      <c r="AW53"/>
    </row>
    <row r="54" spans="1:49" s="28" customFormat="1" ht="15.5">
      <c r="A54"/>
      <c r="B54" s="62">
        <v>7</v>
      </c>
      <c r="C54" s="60"/>
      <c r="D54" s="8">
        <v>35</v>
      </c>
      <c r="E54" s="8"/>
      <c r="F54" s="8"/>
      <c r="G54" s="8"/>
      <c r="H54" s="8"/>
      <c r="I54" s="8"/>
      <c r="J54" s="8"/>
      <c r="K54" s="8"/>
      <c r="L54" s="8"/>
      <c r="M54" s="8"/>
      <c r="N54" s="8"/>
      <c r="O54" s="8"/>
      <c r="P54" s="61"/>
      <c r="Q54"/>
      <c r="R54"/>
      <c r="S54"/>
      <c r="T54"/>
      <c r="U54"/>
      <c r="V54"/>
      <c r="W54"/>
      <c r="X54"/>
      <c r="Y54"/>
      <c r="Z54"/>
      <c r="AA54"/>
      <c r="AB54"/>
      <c r="AC54"/>
      <c r="AD54"/>
      <c r="AE54"/>
      <c r="AF54"/>
      <c r="AG54"/>
      <c r="AH54"/>
      <c r="AI54"/>
      <c r="AJ54"/>
      <c r="AK54"/>
      <c r="AL54"/>
      <c r="AM54"/>
      <c r="AN54"/>
      <c r="AO54"/>
      <c r="AP54"/>
      <c r="AQ54"/>
      <c r="AR54"/>
      <c r="AS54"/>
      <c r="AT54"/>
      <c r="AU54"/>
      <c r="AV54"/>
      <c r="AW54"/>
    </row>
    <row r="55" spans="1:49" s="28" customFormat="1" ht="15.5">
      <c r="A55"/>
      <c r="B55" s="62">
        <v>8</v>
      </c>
      <c r="C55" s="60"/>
      <c r="D55" s="8">
        <v>30</v>
      </c>
      <c r="E55" s="8"/>
      <c r="F55" s="8"/>
      <c r="G55" s="8"/>
      <c r="H55" s="8"/>
      <c r="I55" s="8"/>
      <c r="J55" s="8"/>
      <c r="K55" s="8"/>
      <c r="L55" s="8"/>
      <c r="M55" s="8"/>
      <c r="N55" s="8"/>
      <c r="O55" s="8"/>
      <c r="P55" s="61"/>
      <c r="Q55"/>
      <c r="R55"/>
      <c r="S55"/>
      <c r="T55"/>
      <c r="U55"/>
      <c r="V55"/>
      <c r="W55"/>
      <c r="X55"/>
      <c r="Y55"/>
      <c r="Z55"/>
      <c r="AA55"/>
      <c r="AB55"/>
      <c r="AC55"/>
      <c r="AD55"/>
      <c r="AE55"/>
      <c r="AF55"/>
      <c r="AG55"/>
      <c r="AH55"/>
      <c r="AI55"/>
      <c r="AJ55"/>
      <c r="AK55"/>
      <c r="AL55"/>
      <c r="AM55"/>
      <c r="AN55"/>
      <c r="AO55"/>
      <c r="AP55"/>
      <c r="AQ55"/>
      <c r="AR55"/>
      <c r="AS55"/>
      <c r="AT55"/>
      <c r="AU55"/>
      <c r="AV55"/>
      <c r="AW55"/>
    </row>
    <row r="56" spans="1:49" s="28" customFormat="1" ht="15.5">
      <c r="A56"/>
      <c r="B56" s="62">
        <v>9</v>
      </c>
      <c r="C56" s="60"/>
      <c r="D56" s="8">
        <v>30</v>
      </c>
      <c r="E56" s="8"/>
      <c r="F56" s="8"/>
      <c r="G56" s="8"/>
      <c r="H56" s="8"/>
      <c r="I56" s="8"/>
      <c r="J56" s="8"/>
      <c r="K56" s="8"/>
      <c r="L56" s="8"/>
      <c r="M56" s="8"/>
      <c r="N56" s="8"/>
      <c r="O56" s="8"/>
      <c r="P56" s="61"/>
      <c r="Q56"/>
      <c r="R56"/>
      <c r="S56"/>
      <c r="T56"/>
      <c r="U56"/>
      <c r="V56"/>
      <c r="W56"/>
      <c r="X56"/>
      <c r="Y56"/>
      <c r="Z56"/>
      <c r="AA56"/>
      <c r="AB56"/>
      <c r="AC56"/>
      <c r="AD56"/>
      <c r="AE56"/>
      <c r="AF56"/>
      <c r="AG56"/>
      <c r="AH56"/>
      <c r="AI56"/>
      <c r="AJ56"/>
      <c r="AK56"/>
      <c r="AL56"/>
      <c r="AM56"/>
      <c r="AN56"/>
      <c r="AO56"/>
      <c r="AP56"/>
      <c r="AQ56"/>
      <c r="AR56"/>
      <c r="AS56"/>
      <c r="AT56"/>
      <c r="AU56"/>
      <c r="AV56"/>
      <c r="AW56"/>
    </row>
    <row r="57" spans="1:49" s="28" customFormat="1" ht="15.5">
      <c r="A57"/>
      <c r="B57" s="62">
        <v>10</v>
      </c>
      <c r="C57" s="60"/>
      <c r="D57" s="8">
        <v>30</v>
      </c>
      <c r="E57" s="8"/>
      <c r="F57" s="8"/>
      <c r="G57" s="8"/>
      <c r="H57" s="8"/>
      <c r="I57" s="8"/>
      <c r="J57" s="8"/>
      <c r="K57" s="8"/>
      <c r="L57" s="8"/>
      <c r="M57" s="8"/>
      <c r="N57" s="8"/>
      <c r="O57" s="8"/>
      <c r="P57" s="61"/>
      <c r="Q57"/>
      <c r="R57"/>
      <c r="S57"/>
      <c r="T57"/>
      <c r="U57"/>
      <c r="V57"/>
      <c r="W57"/>
      <c r="X57"/>
      <c r="Y57"/>
      <c r="Z57"/>
      <c r="AA57"/>
      <c r="AB57"/>
      <c r="AC57"/>
      <c r="AD57"/>
      <c r="AE57"/>
      <c r="AF57"/>
      <c r="AG57"/>
      <c r="AH57"/>
      <c r="AI57"/>
      <c r="AJ57"/>
      <c r="AK57"/>
      <c r="AL57"/>
      <c r="AM57"/>
      <c r="AN57"/>
      <c r="AO57"/>
      <c r="AP57"/>
      <c r="AQ57"/>
      <c r="AR57"/>
      <c r="AS57"/>
      <c r="AT57"/>
      <c r="AU57"/>
      <c r="AV57"/>
      <c r="AW57"/>
    </row>
    <row r="58" spans="1:49" s="28" customFormat="1" ht="15.5">
      <c r="A58"/>
      <c r="B58" s="62">
        <v>11</v>
      </c>
      <c r="C58" s="60"/>
      <c r="D58" s="8">
        <v>30</v>
      </c>
      <c r="E58" s="8"/>
      <c r="F58" s="8"/>
      <c r="G58" s="8"/>
      <c r="H58" s="8"/>
      <c r="I58" s="8"/>
      <c r="J58" s="8"/>
      <c r="K58" s="8"/>
      <c r="L58" s="8"/>
      <c r="M58" s="8"/>
      <c r="N58" s="8"/>
      <c r="O58" s="8"/>
      <c r="P58" s="61"/>
      <c r="Q58"/>
      <c r="R58"/>
      <c r="S58"/>
      <c r="T58"/>
      <c r="U58"/>
      <c r="V58"/>
      <c r="W58"/>
      <c r="X58"/>
      <c r="Y58"/>
      <c r="Z58"/>
      <c r="AA58"/>
      <c r="AB58"/>
      <c r="AC58"/>
      <c r="AD58"/>
      <c r="AE58"/>
      <c r="AF58"/>
      <c r="AG58"/>
      <c r="AH58"/>
      <c r="AI58"/>
      <c r="AJ58"/>
      <c r="AK58"/>
      <c r="AL58"/>
      <c r="AM58"/>
      <c r="AN58"/>
      <c r="AO58"/>
      <c r="AP58"/>
      <c r="AQ58"/>
      <c r="AR58"/>
      <c r="AS58"/>
      <c r="AT58"/>
      <c r="AU58"/>
      <c r="AV58"/>
      <c r="AW58"/>
    </row>
    <row r="59" spans="1:49" s="28" customFormat="1" ht="15.5">
      <c r="A59"/>
      <c r="B59" s="62">
        <v>12</v>
      </c>
      <c r="C59" s="60"/>
      <c r="D59" s="8">
        <v>30</v>
      </c>
      <c r="E59" s="8"/>
      <c r="F59" s="8"/>
      <c r="G59" s="8"/>
      <c r="H59" s="8"/>
      <c r="I59" s="8"/>
      <c r="J59" s="8"/>
      <c r="K59" s="8"/>
      <c r="L59" s="8"/>
      <c r="M59" s="8"/>
      <c r="N59" s="8"/>
      <c r="O59" s="8"/>
      <c r="P59" s="61"/>
      <c r="Q59"/>
      <c r="R59"/>
      <c r="S59"/>
      <c r="T59"/>
      <c r="U59"/>
      <c r="V59"/>
      <c r="W59"/>
      <c r="X59"/>
      <c r="Y59"/>
      <c r="Z59"/>
      <c r="AA59"/>
      <c r="AB59"/>
      <c r="AC59"/>
      <c r="AD59"/>
      <c r="AE59"/>
      <c r="AF59"/>
      <c r="AG59"/>
      <c r="AH59"/>
      <c r="AI59"/>
      <c r="AJ59"/>
      <c r="AK59"/>
      <c r="AL59"/>
      <c r="AM59"/>
      <c r="AN59"/>
      <c r="AO59"/>
      <c r="AP59"/>
      <c r="AQ59"/>
      <c r="AR59"/>
      <c r="AS59"/>
      <c r="AT59"/>
      <c r="AU59"/>
      <c r="AV59"/>
      <c r="AW59"/>
    </row>
    <row r="60" spans="1:49" s="28" customFormat="1" ht="15.5">
      <c r="A60"/>
      <c r="B60" s="62">
        <v>13</v>
      </c>
      <c r="C60" s="60"/>
      <c r="D60" s="8">
        <v>30</v>
      </c>
      <c r="E60" s="8"/>
      <c r="F60" s="8"/>
      <c r="G60" s="8"/>
      <c r="H60" s="8"/>
      <c r="I60" s="8"/>
      <c r="J60" s="8"/>
      <c r="K60" s="8"/>
      <c r="L60" s="8"/>
      <c r="M60" s="8"/>
      <c r="N60" s="8"/>
      <c r="O60" s="8"/>
      <c r="P60" s="61"/>
      <c r="Q60"/>
      <c r="R60"/>
      <c r="S60"/>
      <c r="T60"/>
      <c r="U60"/>
      <c r="V60"/>
      <c r="W60"/>
      <c r="X60"/>
      <c r="Y60"/>
      <c r="Z60"/>
      <c r="AA60"/>
      <c r="AB60"/>
      <c r="AC60"/>
      <c r="AD60"/>
      <c r="AE60"/>
      <c r="AF60"/>
      <c r="AG60"/>
      <c r="AH60"/>
      <c r="AI60"/>
      <c r="AJ60"/>
      <c r="AK60"/>
      <c r="AL60"/>
      <c r="AM60"/>
      <c r="AN60"/>
      <c r="AO60"/>
      <c r="AP60"/>
      <c r="AQ60"/>
      <c r="AR60"/>
      <c r="AS60"/>
      <c r="AT60"/>
      <c r="AU60"/>
      <c r="AV60"/>
      <c r="AW60"/>
    </row>
    <row r="61" spans="1:49" s="28" customFormat="1" ht="15.5">
      <c r="A61"/>
      <c r="B61" s="62">
        <v>14</v>
      </c>
      <c r="C61" s="60"/>
      <c r="D61" s="8">
        <v>30</v>
      </c>
      <c r="E61" s="8"/>
      <c r="F61" s="8"/>
      <c r="G61" s="8"/>
      <c r="H61" s="8"/>
      <c r="I61" s="8"/>
      <c r="J61" s="8"/>
      <c r="K61" s="8"/>
      <c r="L61" s="8"/>
      <c r="M61" s="8"/>
      <c r="N61" s="8"/>
      <c r="O61" s="8"/>
      <c r="P61" s="61"/>
      <c r="Q61"/>
      <c r="R61"/>
      <c r="S61"/>
      <c r="T61"/>
      <c r="U61"/>
      <c r="V61"/>
      <c r="W61"/>
      <c r="X61"/>
      <c r="Y61"/>
      <c r="Z61"/>
      <c r="AA61"/>
      <c r="AB61"/>
      <c r="AC61"/>
      <c r="AD61"/>
      <c r="AE61"/>
      <c r="AF61"/>
      <c r="AG61"/>
      <c r="AH61"/>
      <c r="AI61"/>
      <c r="AJ61"/>
      <c r="AK61"/>
      <c r="AL61"/>
      <c r="AM61"/>
      <c r="AN61"/>
      <c r="AO61"/>
      <c r="AP61"/>
      <c r="AQ61"/>
      <c r="AR61"/>
      <c r="AS61"/>
      <c r="AT61"/>
      <c r="AU61"/>
      <c r="AV61"/>
      <c r="AW61"/>
    </row>
    <row r="62" spans="1:49" s="28" customFormat="1" ht="15.5">
      <c r="A62"/>
      <c r="B62" s="62">
        <v>15</v>
      </c>
      <c r="C62" s="60"/>
      <c r="D62" s="8">
        <v>30</v>
      </c>
      <c r="E62" s="8"/>
      <c r="F62" s="8"/>
      <c r="G62" s="8"/>
      <c r="H62" s="8"/>
      <c r="I62" s="8"/>
      <c r="J62" s="8"/>
      <c r="K62" s="8"/>
      <c r="L62" s="8"/>
      <c r="M62" s="8"/>
      <c r="N62" s="8"/>
      <c r="O62" s="8"/>
      <c r="P62" s="61"/>
      <c r="Q62"/>
      <c r="R62"/>
      <c r="S62"/>
      <c r="T62"/>
      <c r="U62"/>
      <c r="V62"/>
      <c r="W62"/>
      <c r="X62"/>
      <c r="Y62"/>
      <c r="Z62"/>
      <c r="AA62"/>
      <c r="AB62"/>
      <c r="AC62"/>
      <c r="AD62"/>
      <c r="AE62"/>
      <c r="AF62"/>
      <c r="AG62"/>
      <c r="AH62"/>
      <c r="AI62"/>
      <c r="AJ62"/>
      <c r="AK62"/>
      <c r="AL62"/>
      <c r="AM62"/>
      <c r="AN62"/>
      <c r="AO62"/>
      <c r="AP62"/>
      <c r="AQ62"/>
      <c r="AR62"/>
      <c r="AS62"/>
      <c r="AT62"/>
      <c r="AU62"/>
      <c r="AV62"/>
      <c r="AW62"/>
    </row>
    <row r="63" spans="1:49" s="28" customFormat="1" ht="15.5">
      <c r="A63"/>
      <c r="B63" s="62">
        <v>16</v>
      </c>
      <c r="C63" s="60"/>
      <c r="D63" s="8">
        <v>30</v>
      </c>
      <c r="E63" s="8"/>
      <c r="F63" s="8"/>
      <c r="G63" s="8"/>
      <c r="H63" s="8"/>
      <c r="I63" s="8"/>
      <c r="J63" s="8"/>
      <c r="K63" s="8"/>
      <c r="L63" s="8"/>
      <c r="M63" s="8"/>
      <c r="N63" s="8"/>
      <c r="O63" s="8"/>
      <c r="P63" s="61"/>
      <c r="Q63"/>
      <c r="R63"/>
      <c r="S63"/>
      <c r="T63"/>
      <c r="U63"/>
      <c r="V63"/>
      <c r="W63"/>
      <c r="X63"/>
      <c r="Y63"/>
      <c r="Z63"/>
      <c r="AA63"/>
      <c r="AB63"/>
      <c r="AC63"/>
      <c r="AD63"/>
      <c r="AE63"/>
      <c r="AF63"/>
      <c r="AG63"/>
      <c r="AH63"/>
      <c r="AI63"/>
      <c r="AJ63"/>
      <c r="AK63"/>
      <c r="AL63"/>
      <c r="AM63"/>
      <c r="AN63"/>
      <c r="AO63"/>
      <c r="AP63"/>
      <c r="AQ63"/>
      <c r="AR63"/>
      <c r="AS63"/>
      <c r="AT63"/>
      <c r="AU63"/>
      <c r="AV63"/>
      <c r="AW63"/>
    </row>
    <row r="64" spans="1:49" s="28" customFormat="1" ht="15.5">
      <c r="A64"/>
      <c r="B64" s="62">
        <v>17</v>
      </c>
      <c r="C64" s="60"/>
      <c r="D64" s="8">
        <v>30</v>
      </c>
      <c r="E64" s="8"/>
      <c r="F64" s="8"/>
      <c r="G64" s="8"/>
      <c r="H64" s="8"/>
      <c r="I64" s="8"/>
      <c r="J64" s="8"/>
      <c r="K64" s="8"/>
      <c r="L64" s="8"/>
      <c r="M64" s="8"/>
      <c r="N64" s="8"/>
      <c r="O64" s="8"/>
      <c r="P64" s="61"/>
      <c r="Q64"/>
      <c r="R64"/>
      <c r="S64"/>
      <c r="T64"/>
      <c r="U64"/>
      <c r="V64"/>
      <c r="W64"/>
      <c r="X64"/>
      <c r="Y64"/>
      <c r="Z64"/>
      <c r="AA64"/>
      <c r="AB64"/>
      <c r="AC64"/>
      <c r="AD64"/>
      <c r="AE64"/>
      <c r="AF64"/>
      <c r="AG64"/>
      <c r="AH64"/>
      <c r="AI64"/>
      <c r="AJ64"/>
      <c r="AK64"/>
      <c r="AL64"/>
      <c r="AM64"/>
      <c r="AN64"/>
      <c r="AO64"/>
      <c r="AP64"/>
      <c r="AQ64"/>
      <c r="AR64"/>
      <c r="AS64"/>
      <c r="AT64"/>
      <c r="AU64"/>
      <c r="AV64"/>
      <c r="AW64"/>
    </row>
    <row r="65" spans="1:49" s="28" customFormat="1" ht="15.5">
      <c r="A65"/>
      <c r="B65" s="62">
        <v>18</v>
      </c>
      <c r="C65" s="60"/>
      <c r="D65" s="8">
        <v>30</v>
      </c>
      <c r="E65" s="8"/>
      <c r="F65" s="8"/>
      <c r="G65" s="8"/>
      <c r="H65" s="8"/>
      <c r="I65" s="8"/>
      <c r="J65" s="8"/>
      <c r="K65" s="8"/>
      <c r="L65" s="8"/>
      <c r="M65" s="8"/>
      <c r="N65" s="8"/>
      <c r="O65" s="8"/>
      <c r="P65" s="61"/>
      <c r="Q65"/>
      <c r="R65"/>
      <c r="S65"/>
      <c r="T65"/>
      <c r="U65"/>
      <c r="V65"/>
      <c r="W65"/>
      <c r="X65"/>
      <c r="Y65"/>
      <c r="Z65"/>
      <c r="AA65"/>
      <c r="AB65"/>
      <c r="AC65"/>
      <c r="AD65"/>
      <c r="AE65"/>
      <c r="AF65"/>
      <c r="AG65"/>
      <c r="AH65"/>
      <c r="AI65"/>
      <c r="AJ65"/>
      <c r="AK65"/>
      <c r="AL65"/>
      <c r="AM65"/>
      <c r="AN65"/>
      <c r="AO65"/>
      <c r="AP65"/>
      <c r="AQ65"/>
      <c r="AR65"/>
      <c r="AS65"/>
      <c r="AT65"/>
      <c r="AU65"/>
      <c r="AV65"/>
      <c r="AW65"/>
    </row>
    <row r="66" spans="1:49" s="28" customFormat="1" ht="15.5">
      <c r="A66"/>
      <c r="B66" s="62">
        <v>19</v>
      </c>
      <c r="C66" s="60"/>
      <c r="D66" s="8">
        <v>30</v>
      </c>
      <c r="E66" s="8"/>
      <c r="F66" s="8"/>
      <c r="G66" s="8"/>
      <c r="H66" s="8"/>
      <c r="I66" s="8"/>
      <c r="J66" s="8"/>
      <c r="K66" s="8"/>
      <c r="L66" s="8"/>
      <c r="M66" s="8"/>
      <c r="N66" s="8"/>
      <c r="O66" s="8"/>
      <c r="P66" s="61"/>
      <c r="Q66"/>
      <c r="R66"/>
      <c r="S66"/>
      <c r="T66"/>
      <c r="U66"/>
      <c r="V66"/>
      <c r="W66"/>
      <c r="X66"/>
      <c r="Y66"/>
      <c r="Z66"/>
      <c r="AA66"/>
      <c r="AB66"/>
      <c r="AC66"/>
      <c r="AD66"/>
      <c r="AE66"/>
      <c r="AF66"/>
      <c r="AG66"/>
      <c r="AH66"/>
      <c r="AI66"/>
      <c r="AJ66"/>
      <c r="AK66"/>
      <c r="AL66"/>
      <c r="AM66"/>
      <c r="AN66"/>
      <c r="AO66"/>
      <c r="AP66"/>
      <c r="AQ66"/>
      <c r="AR66"/>
      <c r="AS66"/>
      <c r="AT66"/>
      <c r="AU66"/>
      <c r="AV66"/>
      <c r="AW66"/>
    </row>
    <row r="67" spans="1:49" s="28" customFormat="1" ht="15.5">
      <c r="A67"/>
      <c r="B67" s="62">
        <v>20</v>
      </c>
      <c r="C67" s="60"/>
      <c r="D67" s="8">
        <v>30</v>
      </c>
      <c r="E67" s="8"/>
      <c r="F67" s="8"/>
      <c r="G67" s="8"/>
      <c r="H67" s="8"/>
      <c r="I67" s="8"/>
      <c r="J67" s="8"/>
      <c r="K67" s="8"/>
      <c r="L67" s="8"/>
      <c r="M67" s="8"/>
      <c r="N67" s="8"/>
      <c r="O67" s="8"/>
      <c r="P67" s="61"/>
      <c r="Q67"/>
      <c r="R67"/>
      <c r="S67"/>
      <c r="T67"/>
      <c r="U67"/>
      <c r="V67"/>
      <c r="W67"/>
      <c r="X67"/>
      <c r="Y67"/>
      <c r="Z67"/>
      <c r="AA67"/>
      <c r="AB67"/>
      <c r="AC67"/>
      <c r="AD67"/>
      <c r="AE67"/>
      <c r="AF67"/>
      <c r="AG67"/>
      <c r="AH67"/>
      <c r="AI67"/>
      <c r="AJ67"/>
      <c r="AK67"/>
      <c r="AL67"/>
      <c r="AM67"/>
      <c r="AN67"/>
      <c r="AO67"/>
      <c r="AP67"/>
      <c r="AQ67"/>
      <c r="AR67"/>
      <c r="AS67"/>
      <c r="AT67"/>
      <c r="AU67"/>
      <c r="AV67"/>
      <c r="AW67"/>
    </row>
    <row r="68" spans="1:49" s="28" customFormat="1" ht="15.5">
      <c r="A68"/>
      <c r="B68" s="62">
        <v>21</v>
      </c>
      <c r="C68" s="60"/>
      <c r="D68" s="8">
        <v>30</v>
      </c>
      <c r="E68" s="8"/>
      <c r="F68" s="8"/>
      <c r="G68" s="8"/>
      <c r="H68" s="8"/>
      <c r="I68" s="8"/>
      <c r="J68" s="8"/>
      <c r="K68" s="8"/>
      <c r="L68" s="8"/>
      <c r="M68" s="8"/>
      <c r="N68" s="8"/>
      <c r="O68" s="8"/>
      <c r="P68" s="61"/>
      <c r="Q68"/>
      <c r="R68"/>
      <c r="S68"/>
      <c r="T68"/>
      <c r="U68"/>
      <c r="V68"/>
      <c r="W68"/>
      <c r="X68"/>
      <c r="Y68"/>
      <c r="Z68"/>
      <c r="AA68"/>
      <c r="AB68"/>
      <c r="AC68"/>
      <c r="AD68"/>
      <c r="AE68"/>
      <c r="AF68"/>
      <c r="AG68"/>
      <c r="AH68"/>
      <c r="AI68"/>
      <c r="AJ68"/>
      <c r="AK68"/>
      <c r="AL68"/>
      <c r="AM68"/>
      <c r="AN68"/>
      <c r="AO68"/>
      <c r="AP68"/>
      <c r="AQ68"/>
      <c r="AR68"/>
      <c r="AS68"/>
      <c r="AT68"/>
      <c r="AU68"/>
      <c r="AV68"/>
      <c r="AW68"/>
    </row>
    <row r="69" spans="1:49" s="28" customFormat="1" ht="15.5">
      <c r="A69"/>
      <c r="B69" s="62">
        <v>22</v>
      </c>
      <c r="C69" s="60"/>
      <c r="D69" s="8">
        <v>30</v>
      </c>
      <c r="E69" s="8"/>
      <c r="F69" s="8"/>
      <c r="G69" s="8"/>
      <c r="H69" s="8"/>
      <c r="I69" s="8"/>
      <c r="J69" s="8"/>
      <c r="K69" s="8"/>
      <c r="L69" s="8"/>
      <c r="M69" s="8"/>
      <c r="N69" s="8"/>
      <c r="O69" s="8"/>
      <c r="P69" s="61"/>
      <c r="Q69"/>
      <c r="R69"/>
      <c r="S69"/>
      <c r="T69"/>
      <c r="U69"/>
      <c r="V69"/>
      <c r="W69"/>
      <c r="X69"/>
      <c r="Y69"/>
      <c r="Z69"/>
      <c r="AA69"/>
      <c r="AB69"/>
      <c r="AC69"/>
      <c r="AD69"/>
      <c r="AE69"/>
      <c r="AF69"/>
      <c r="AG69"/>
      <c r="AH69"/>
      <c r="AI69"/>
      <c r="AJ69"/>
      <c r="AK69"/>
      <c r="AL69"/>
      <c r="AM69"/>
      <c r="AN69"/>
      <c r="AO69"/>
      <c r="AP69"/>
      <c r="AQ69"/>
      <c r="AR69"/>
      <c r="AS69"/>
      <c r="AT69"/>
      <c r="AU69"/>
      <c r="AV69"/>
      <c r="AW69"/>
    </row>
    <row r="70" spans="1:49" s="28" customFormat="1" ht="15.5">
      <c r="A70"/>
      <c r="B70" s="62">
        <v>23</v>
      </c>
      <c r="C70" s="60"/>
      <c r="D70" s="8">
        <v>30</v>
      </c>
      <c r="E70" s="8"/>
      <c r="F70" s="8"/>
      <c r="G70" s="8"/>
      <c r="H70" s="8"/>
      <c r="I70" s="8"/>
      <c r="J70" s="8"/>
      <c r="K70" s="8"/>
      <c r="L70" s="8"/>
      <c r="M70" s="8"/>
      <c r="N70" s="8"/>
      <c r="O70" s="8"/>
      <c r="P70" s="61"/>
      <c r="Q70"/>
      <c r="R70"/>
      <c r="S70"/>
      <c r="T70"/>
      <c r="U70"/>
      <c r="V70"/>
      <c r="W70"/>
      <c r="X70"/>
      <c r="Y70"/>
      <c r="Z70"/>
      <c r="AA70"/>
      <c r="AB70"/>
      <c r="AC70"/>
      <c r="AD70"/>
      <c r="AE70"/>
      <c r="AF70"/>
      <c r="AG70"/>
      <c r="AH70"/>
      <c r="AI70"/>
      <c r="AJ70"/>
      <c r="AK70"/>
      <c r="AL70"/>
      <c r="AM70"/>
      <c r="AN70"/>
      <c r="AO70"/>
      <c r="AP70"/>
      <c r="AQ70"/>
      <c r="AR70"/>
      <c r="AS70"/>
      <c r="AT70"/>
      <c r="AU70"/>
      <c r="AV70"/>
      <c r="AW70"/>
    </row>
    <row r="71" spans="1:49" s="28" customFormat="1" ht="15.5">
      <c r="A71"/>
      <c r="B71" s="62">
        <v>24</v>
      </c>
      <c r="C71" s="60"/>
      <c r="D71" s="8">
        <v>30</v>
      </c>
      <c r="E71" s="8"/>
      <c r="F71" s="8"/>
      <c r="G71" s="8"/>
      <c r="H71" s="8"/>
      <c r="I71" s="8"/>
      <c r="J71" s="8"/>
      <c r="K71" s="8"/>
      <c r="L71" s="8"/>
      <c r="M71" s="8"/>
      <c r="N71" s="8"/>
      <c r="O71" s="8"/>
      <c r="P71" s="61"/>
      <c r="Q71"/>
      <c r="R71"/>
      <c r="S71"/>
      <c r="T71"/>
      <c r="U71"/>
      <c r="V71"/>
      <c r="W71"/>
      <c r="X71"/>
      <c r="Y71"/>
      <c r="Z71"/>
      <c r="AA71"/>
      <c r="AB71"/>
      <c r="AC71"/>
      <c r="AD71"/>
      <c r="AE71"/>
      <c r="AF71"/>
      <c r="AG71"/>
      <c r="AH71"/>
      <c r="AI71"/>
      <c r="AJ71"/>
      <c r="AK71"/>
      <c r="AL71"/>
      <c r="AM71"/>
      <c r="AN71"/>
      <c r="AO71"/>
      <c r="AP71"/>
      <c r="AQ71"/>
      <c r="AR71"/>
      <c r="AS71"/>
      <c r="AT71"/>
      <c r="AU71"/>
      <c r="AV71"/>
      <c r="AW71"/>
    </row>
    <row r="72" spans="1:49" s="28" customFormat="1" ht="15.5">
      <c r="A72"/>
      <c r="B72" s="62">
        <v>25</v>
      </c>
      <c r="C72" s="60"/>
      <c r="D72" s="8">
        <v>30</v>
      </c>
      <c r="E72" s="8"/>
      <c r="F72" s="8"/>
      <c r="G72" s="8"/>
      <c r="H72" s="8"/>
      <c r="I72" s="8"/>
      <c r="J72" s="8"/>
      <c r="K72" s="8"/>
      <c r="L72" s="8"/>
      <c r="M72" s="8"/>
      <c r="N72" s="8"/>
      <c r="O72" s="8"/>
      <c r="P72" s="61"/>
      <c r="Q72"/>
      <c r="R72"/>
      <c r="S72"/>
      <c r="T72"/>
      <c r="U72"/>
      <c r="V72"/>
      <c r="W72"/>
      <c r="X72"/>
      <c r="Y72"/>
      <c r="Z72"/>
      <c r="AA72"/>
      <c r="AB72"/>
      <c r="AC72"/>
      <c r="AD72"/>
      <c r="AE72"/>
      <c r="AF72"/>
      <c r="AG72"/>
      <c r="AH72"/>
      <c r="AI72"/>
      <c r="AJ72"/>
      <c r="AK72"/>
      <c r="AL72"/>
      <c r="AM72"/>
      <c r="AN72"/>
      <c r="AO72"/>
      <c r="AP72"/>
      <c r="AQ72"/>
      <c r="AR72"/>
      <c r="AS72"/>
      <c r="AT72"/>
      <c r="AU72"/>
      <c r="AV72"/>
      <c r="AW72"/>
    </row>
    <row r="73" spans="1:49" s="28" customFormat="1" ht="15.5">
      <c r="A73"/>
      <c r="B73" s="62">
        <v>26</v>
      </c>
      <c r="C73" s="60"/>
      <c r="D73" s="8">
        <v>30</v>
      </c>
      <c r="E73" s="8"/>
      <c r="F73" s="8"/>
      <c r="G73" s="8"/>
      <c r="H73" s="8"/>
      <c r="I73" s="8"/>
      <c r="J73" s="8"/>
      <c r="K73" s="8"/>
      <c r="L73" s="8"/>
      <c r="M73" s="8"/>
      <c r="N73" s="8"/>
      <c r="O73" s="8"/>
      <c r="P73" s="61"/>
      <c r="Q73"/>
      <c r="R73"/>
      <c r="S73"/>
      <c r="T73"/>
      <c r="U73"/>
      <c r="V73"/>
      <c r="W73"/>
      <c r="X73"/>
      <c r="Y73"/>
      <c r="Z73"/>
      <c r="AA73"/>
      <c r="AB73"/>
      <c r="AC73"/>
      <c r="AD73"/>
      <c r="AE73"/>
      <c r="AF73"/>
      <c r="AG73"/>
      <c r="AH73"/>
      <c r="AI73"/>
      <c r="AJ73"/>
      <c r="AK73"/>
      <c r="AL73"/>
      <c r="AM73"/>
      <c r="AN73"/>
      <c r="AO73"/>
      <c r="AP73"/>
      <c r="AQ73"/>
      <c r="AR73"/>
      <c r="AS73"/>
      <c r="AT73"/>
      <c r="AU73"/>
      <c r="AV73"/>
      <c r="AW73"/>
    </row>
    <row r="74" spans="1:49" s="28" customFormat="1" ht="15.5">
      <c r="A74"/>
      <c r="B74" s="62">
        <v>27</v>
      </c>
      <c r="C74" s="60"/>
      <c r="D74" s="8">
        <v>30</v>
      </c>
      <c r="E74" s="8"/>
      <c r="F74" s="8"/>
      <c r="G74" s="8"/>
      <c r="H74" s="8"/>
      <c r="I74" s="8"/>
      <c r="J74" s="8"/>
      <c r="K74" s="8"/>
      <c r="L74" s="8"/>
      <c r="M74" s="8"/>
      <c r="N74" s="8"/>
      <c r="O74" s="8"/>
      <c r="P74" s="61"/>
      <c r="Q74"/>
      <c r="R74"/>
      <c r="S74"/>
      <c r="T74"/>
      <c r="U74"/>
      <c r="V74"/>
      <c r="W74"/>
      <c r="X74"/>
      <c r="Y74"/>
      <c r="Z74"/>
      <c r="AA74"/>
      <c r="AB74"/>
      <c r="AC74"/>
      <c r="AD74"/>
      <c r="AE74"/>
      <c r="AF74"/>
      <c r="AG74"/>
      <c r="AH74"/>
      <c r="AI74"/>
      <c r="AJ74"/>
      <c r="AK74"/>
      <c r="AL74"/>
      <c r="AM74"/>
      <c r="AN74"/>
      <c r="AO74"/>
      <c r="AP74"/>
      <c r="AQ74"/>
      <c r="AR74"/>
      <c r="AS74"/>
      <c r="AT74"/>
      <c r="AU74"/>
      <c r="AV74"/>
      <c r="AW74"/>
    </row>
    <row r="75" spans="1:49" s="28" customFormat="1" ht="15.5">
      <c r="A75"/>
      <c r="B75" s="62">
        <v>28</v>
      </c>
      <c r="C75" s="60"/>
      <c r="D75" s="8">
        <v>30</v>
      </c>
      <c r="E75" s="8"/>
      <c r="F75" s="8"/>
      <c r="G75" s="8"/>
      <c r="H75" s="8"/>
      <c r="I75" s="8"/>
      <c r="J75" s="8"/>
      <c r="K75" s="8"/>
      <c r="L75" s="8"/>
      <c r="M75" s="8"/>
      <c r="N75" s="8"/>
      <c r="O75" s="8"/>
      <c r="P75" s="61"/>
      <c r="Q75"/>
      <c r="R75"/>
      <c r="S75"/>
      <c r="T75"/>
      <c r="U75"/>
      <c r="V75"/>
      <c r="W75"/>
      <c r="X75"/>
      <c r="Y75"/>
      <c r="Z75"/>
      <c r="AA75"/>
      <c r="AB75"/>
      <c r="AC75"/>
      <c r="AD75"/>
      <c r="AE75"/>
      <c r="AF75"/>
      <c r="AG75"/>
      <c r="AH75"/>
      <c r="AI75"/>
      <c r="AJ75"/>
      <c r="AK75"/>
      <c r="AL75"/>
      <c r="AM75"/>
      <c r="AN75"/>
      <c r="AO75"/>
      <c r="AP75"/>
      <c r="AQ75"/>
      <c r="AR75"/>
      <c r="AS75"/>
      <c r="AT75"/>
      <c r="AU75"/>
      <c r="AV75"/>
      <c r="AW75"/>
    </row>
    <row r="76" spans="1:49" s="28" customFormat="1" ht="15.5">
      <c r="A76"/>
      <c r="B76" s="62">
        <v>29</v>
      </c>
      <c r="C76" s="60"/>
      <c r="D76" s="8">
        <v>30</v>
      </c>
      <c r="E76" s="8"/>
      <c r="F76" s="8"/>
      <c r="G76" s="8"/>
      <c r="H76" s="8"/>
      <c r="I76" s="8"/>
      <c r="J76" s="8"/>
      <c r="K76" s="8"/>
      <c r="L76" s="8"/>
      <c r="M76" s="8"/>
      <c r="N76" s="8"/>
      <c r="O76" s="8"/>
      <c r="P76" s="61"/>
      <c r="Q76"/>
      <c r="R76"/>
      <c r="S76"/>
      <c r="T76"/>
      <c r="U76"/>
      <c r="V76"/>
      <c r="W76"/>
      <c r="X76"/>
      <c r="Y76"/>
      <c r="Z76"/>
      <c r="AA76"/>
      <c r="AB76"/>
      <c r="AC76"/>
      <c r="AD76"/>
      <c r="AE76"/>
      <c r="AF76"/>
      <c r="AG76"/>
      <c r="AH76"/>
      <c r="AI76"/>
      <c r="AJ76"/>
      <c r="AK76"/>
      <c r="AL76"/>
      <c r="AM76"/>
      <c r="AN76"/>
      <c r="AO76"/>
      <c r="AP76"/>
      <c r="AQ76"/>
      <c r="AR76"/>
      <c r="AS76"/>
      <c r="AT76"/>
      <c r="AU76"/>
      <c r="AV76"/>
      <c r="AW76"/>
    </row>
    <row r="77" spans="1:49" s="28" customFormat="1" ht="15.5">
      <c r="A77"/>
      <c r="B77" s="62">
        <v>30</v>
      </c>
      <c r="C77" s="60"/>
      <c r="D77" s="8">
        <v>30</v>
      </c>
      <c r="E77" s="61"/>
      <c r="F77" s="8"/>
      <c r="G77" s="8"/>
      <c r="H77" s="8"/>
      <c r="I77" s="8"/>
      <c r="J77" s="8"/>
      <c r="K77" s="8"/>
      <c r="L77" s="8"/>
      <c r="M77" s="8"/>
      <c r="N77" s="8"/>
      <c r="O77" s="8"/>
      <c r="P77" s="61"/>
      <c r="Q77"/>
      <c r="R77"/>
      <c r="S77"/>
      <c r="T77"/>
      <c r="U77"/>
      <c r="V77"/>
      <c r="W77"/>
      <c r="X77"/>
      <c r="Y77"/>
      <c r="Z77"/>
      <c r="AA77"/>
      <c r="AB77"/>
      <c r="AC77"/>
      <c r="AD77"/>
      <c r="AE77"/>
      <c r="AF77"/>
      <c r="AG77"/>
      <c r="AH77"/>
      <c r="AI77"/>
      <c r="AJ77"/>
      <c r="AK77"/>
      <c r="AL77"/>
      <c r="AM77"/>
      <c r="AN77"/>
      <c r="AO77"/>
      <c r="AP77"/>
      <c r="AQ77"/>
      <c r="AR77"/>
      <c r="AS77"/>
      <c r="AT77"/>
      <c r="AU77"/>
      <c r="AV77"/>
      <c r="AW77"/>
    </row>
    <row r="78" spans="1:49" s="28" customFormat="1" ht="15.5">
      <c r="A78"/>
      <c r="B78" s="62">
        <v>31</v>
      </c>
      <c r="C78" s="8">
        <v>25</v>
      </c>
      <c r="D78" s="8">
        <v>30</v>
      </c>
      <c r="E78" s="61"/>
      <c r="F78" s="8"/>
      <c r="G78" s="61"/>
      <c r="H78" s="8"/>
      <c r="I78" s="61"/>
      <c r="J78" s="8"/>
      <c r="K78" s="8"/>
      <c r="L78" s="60"/>
      <c r="M78" s="8"/>
      <c r="N78" s="61"/>
      <c r="O78" s="8"/>
      <c r="P78" s="61"/>
      <c r="Q78"/>
      <c r="R78"/>
      <c r="S78"/>
      <c r="T78"/>
      <c r="U78"/>
      <c r="V78"/>
      <c r="W78"/>
      <c r="X78"/>
      <c r="Y78"/>
      <c r="Z78"/>
      <c r="AA78"/>
      <c r="AB78"/>
      <c r="AC78"/>
      <c r="AD78"/>
      <c r="AE78"/>
      <c r="AF78"/>
      <c r="AG78"/>
      <c r="AH78"/>
      <c r="AI78"/>
      <c r="AJ78"/>
      <c r="AK78"/>
      <c r="AL78"/>
      <c r="AM78"/>
      <c r="AN78"/>
      <c r="AO78"/>
      <c r="AP78"/>
      <c r="AQ78"/>
      <c r="AR78"/>
      <c r="AS78"/>
      <c r="AT78"/>
      <c r="AU78"/>
      <c r="AV78"/>
      <c r="AW78"/>
    </row>
    <row r="79" spans="1:49"/>
    <row r="80" spans="1:49"/>
    <row r="81" spans="1:49" ht="21.65" customHeight="1">
      <c r="B81" s="14" t="s">
        <v>145</v>
      </c>
    </row>
    <row r="82" spans="1:49">
      <c r="D82" s="9"/>
      <c r="E82" s="9"/>
      <c r="F82" s="9"/>
      <c r="G82" s="9"/>
      <c r="H82" s="9"/>
      <c r="I82" s="9"/>
      <c r="J82" s="9"/>
      <c r="K82" s="9"/>
      <c r="L82" s="9"/>
      <c r="M82" s="9"/>
      <c r="N82" s="9"/>
      <c r="O82" s="9"/>
      <c r="P82" s="9"/>
      <c r="Q82" s="9"/>
    </row>
    <row r="83" spans="1:49" s="28" customFormat="1" ht="39.4" customHeight="1">
      <c r="A83"/>
      <c r="C83"/>
      <c r="D83" s="18" t="str">
        <f>CONCATENATE("Jan ",$C$4)</f>
        <v>Jan 2026</v>
      </c>
      <c r="E83" s="18" t="str">
        <f>CONCATENATE("Feb ",$C$4)</f>
        <v>Feb 2026</v>
      </c>
      <c r="F83" s="18" t="str">
        <f>CONCATENATE("Mär ",$C$4)</f>
        <v>Mär 2026</v>
      </c>
      <c r="G83" s="18" t="str">
        <f>CONCATENATE("Apr",$C$4)</f>
        <v>Apr2026</v>
      </c>
      <c r="H83" s="18" t="str">
        <f>CONCATENATE("Mai ",$C$4)</f>
        <v>Mai 2026</v>
      </c>
      <c r="I83" s="18" t="str">
        <f>CONCATENATE("Jun ",$C$4)</f>
        <v>Jun 2026</v>
      </c>
      <c r="J83" s="18" t="str">
        <f>CONCATENATE("Jul ",$C$4)</f>
        <v>Jul 2026</v>
      </c>
      <c r="K83" s="18" t="str">
        <f>CONCATENATE("Aug ",$C$4)</f>
        <v>Aug 2026</v>
      </c>
      <c r="L83" s="18" t="str">
        <f>CONCATENATE("Sep ",$C$4)</f>
        <v>Sep 2026</v>
      </c>
      <c r="M83" s="18" t="str">
        <f>CONCATENATE("Okt ",$C$4)</f>
        <v>Okt 2026</v>
      </c>
      <c r="N83" s="18" t="str">
        <f>CONCATENATE("Nov ",$C$4)</f>
        <v>Nov 2026</v>
      </c>
      <c r="O83" s="18" t="str">
        <f>CONCATENATE("Dez ",$C$4)</f>
        <v>Dez 2026</v>
      </c>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s="28" customFormat="1" ht="15.75" customHeight="1">
      <c r="A84"/>
      <c r="B84" s="239" t="s">
        <v>146</v>
      </c>
      <c r="C84" s="239"/>
      <c r="D84" s="8">
        <v>1000</v>
      </c>
      <c r="E84" s="8"/>
      <c r="F84" s="8"/>
      <c r="G84" s="8"/>
      <c r="H84" s="8"/>
      <c r="I84" s="8"/>
      <c r="J84" s="8"/>
      <c r="K84" s="8"/>
      <c r="L84" s="8"/>
      <c r="M84" s="8"/>
      <c r="N84" s="8"/>
      <c r="O84" s="8"/>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4" customHeight="1"/>
    <row r="86" spans="1:49" ht="89.15" customHeight="1">
      <c r="B86" s="246" t="s">
        <v>316</v>
      </c>
      <c r="C86" s="246"/>
      <c r="D86" s="246"/>
      <c r="E86" s="246"/>
      <c r="F86" s="246"/>
      <c r="G86" s="246"/>
      <c r="H86" s="246"/>
      <c r="I86" s="246"/>
      <c r="J86" s="246"/>
      <c r="K86" s="246"/>
      <c r="L86" s="246"/>
      <c r="M86" s="246"/>
      <c r="N86" s="246"/>
      <c r="O86" s="246"/>
      <c r="P86" s="246"/>
    </row>
    <row r="87" spans="1:49"/>
    <row r="88" spans="1:49"/>
    <row r="89" spans="1:49" ht="21.65" customHeight="1">
      <c r="B89" s="14" t="s">
        <v>219</v>
      </c>
    </row>
    <row r="90" spans="1:49">
      <c r="D90" s="9"/>
      <c r="E90" s="9"/>
      <c r="F90" s="9"/>
      <c r="G90" s="9"/>
      <c r="H90" s="9"/>
      <c r="I90" s="9"/>
      <c r="J90" s="9"/>
      <c r="K90" s="9"/>
      <c r="L90" s="9"/>
      <c r="M90" s="9"/>
      <c r="N90" s="9"/>
      <c r="O90" s="9"/>
      <c r="P90" s="9"/>
      <c r="Q90" s="9"/>
    </row>
    <row r="91" spans="1:49" s="28" customFormat="1" ht="39.4" customHeight="1">
      <c r="A91"/>
      <c r="C91"/>
      <c r="D91" s="18" t="str">
        <f>CONCATENATE("Jan ",$C$4)</f>
        <v>Jan 2026</v>
      </c>
      <c r="E91" s="18" t="str">
        <f>CONCATENATE("Feb ",$C$4)</f>
        <v>Feb 2026</v>
      </c>
      <c r="F91" s="18" t="str">
        <f>CONCATENATE("Mär ",$C$4)</f>
        <v>Mär 2026</v>
      </c>
      <c r="G91" s="18" t="str">
        <f>CONCATENATE("Apr",$C$4)</f>
        <v>Apr2026</v>
      </c>
      <c r="H91" s="18" t="str">
        <f>CONCATENATE("Mai ",$C$4)</f>
        <v>Mai 2026</v>
      </c>
      <c r="I91" s="18" t="str">
        <f>CONCATENATE("Jun ",$C$4)</f>
        <v>Jun 2026</v>
      </c>
      <c r="J91" s="18" t="str">
        <f>CONCATENATE("Jul ",$C$4)</f>
        <v>Jul 2026</v>
      </c>
      <c r="K91" s="18" t="str">
        <f>CONCATENATE("Aug ",$C$4)</f>
        <v>Aug 2026</v>
      </c>
      <c r="L91" s="18" t="str">
        <f>CONCATENATE("Sep ",$C$4)</f>
        <v>Sep 2026</v>
      </c>
      <c r="M91" s="18" t="str">
        <f>CONCATENATE("Okt ",$C$4)</f>
        <v>Okt 2026</v>
      </c>
      <c r="N91" s="18" t="str">
        <f>CONCATENATE("Nov ",$C$4)</f>
        <v>Nov 2026</v>
      </c>
      <c r="O91" s="18" t="str">
        <f>CONCATENATE("Dez ",$C$4)</f>
        <v>Dez 2026</v>
      </c>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s="28" customFormat="1" ht="15.75" customHeight="1">
      <c r="A92"/>
      <c r="B92" s="239" t="s">
        <v>218</v>
      </c>
      <c r="C92" s="239"/>
      <c r="D92" s="8">
        <v>150</v>
      </c>
      <c r="E92" s="8"/>
      <c r="F92" s="8"/>
      <c r="G92" s="8"/>
      <c r="H92" s="8"/>
      <c r="I92" s="8"/>
      <c r="J92" s="8"/>
      <c r="K92" s="8"/>
      <c r="L92" s="8"/>
      <c r="M92" s="8"/>
      <c r="N92" s="8"/>
      <c r="O92" s="8"/>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4" customHeight="1"/>
    <row r="94" spans="1:49" ht="89.15" customHeight="1">
      <c r="B94" s="246" t="s">
        <v>317</v>
      </c>
      <c r="C94" s="246"/>
      <c r="D94" s="246"/>
      <c r="E94" s="246"/>
      <c r="F94" s="246"/>
      <c r="G94" s="246"/>
      <c r="H94" s="246"/>
      <c r="I94" s="246"/>
      <c r="J94" s="246"/>
      <c r="K94" s="246"/>
      <c r="L94" s="246"/>
      <c r="M94" s="246"/>
      <c r="N94" s="246"/>
      <c r="O94" s="246"/>
      <c r="P94" s="246"/>
    </row>
    <row r="95" spans="1:49"/>
    <row r="96" spans="1:49"/>
  </sheetData>
  <mergeCells count="8">
    <mergeCell ref="B10:B11"/>
    <mergeCell ref="C10:P10"/>
    <mergeCell ref="B92:C92"/>
    <mergeCell ref="B94:P94"/>
    <mergeCell ref="C46:P46"/>
    <mergeCell ref="B46:B47"/>
    <mergeCell ref="B86:P86"/>
    <mergeCell ref="B84:C84"/>
  </mergeCells>
  <conditionalFormatting sqref="B12:B42">
    <cfRule type="expression" dxfId="683" priority="1">
      <formula>#REF!="Samstag"</formula>
    </cfRule>
    <cfRule type="expression" dxfId="682" priority="2">
      <formula>#REF!="Feiertag"</formula>
    </cfRule>
    <cfRule type="expression" dxfId="681" priority="3">
      <formula>#REF!="Sonntag"</formula>
    </cfRule>
  </conditionalFormatting>
  <conditionalFormatting sqref="B48:B78">
    <cfRule type="expression" dxfId="680" priority="221">
      <formula>#REF!="Samstag"</formula>
    </cfRule>
    <cfRule type="expression" dxfId="679" priority="222">
      <formula>#REF!="Feiertag"</formula>
    </cfRule>
    <cfRule type="expression" dxfId="678" priority="223">
      <formula>#REF!="Sonntag"</formula>
    </cfRule>
  </conditionalFormatting>
  <dataValidations count="1">
    <dataValidation type="list" allowBlank="1" showInputMessage="1" showErrorMessage="1" sqref="C5" xr:uid="{00000000-0002-0000-0500-000000000000}">
      <formula1>$R$4:$R$5</formula1>
    </dataValidation>
  </dataValidations>
  <pageMargins left="0.7" right="0.7" top="0.78740157499999996" bottom="0.78740157499999996" header="0.3" footer="0.3"/>
  <pageSetup paperSize="9" scale="52" fitToWidth="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F798F4F-6DDE-47F1-9A65-763086E365A1}">
          <x14:formula1>
            <xm:f>Konfiguration!$Q$27:$Q$30</xm:f>
          </x14:formula1>
          <xm:sqref>C4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W57"/>
  <sheetViews>
    <sheetView showGridLines="0" zoomScale="80" zoomScaleNormal="80" workbookViewId="0">
      <selection activeCell="Y48" sqref="Y48"/>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customWidth="1" outlineLevel="1"/>
    <col min="41" max="41" width="23" style="33" customWidth="1" outlineLevel="1"/>
    <col min="42" max="42" width="16.09765625" style="28" customWidth="1" outlineLevel="1"/>
    <col min="43" max="43" width="11.09765625" customWidth="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16</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15">
        <v>3</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15" t="s">
        <v>500</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15">
        <v>123</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161">
        <v>200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15" t="s">
        <v>6</v>
      </c>
      <c r="D10" s="113"/>
      <c r="E10" s="12"/>
      <c r="F10" s="36">
        <f>IFERROR(SUM(F18:F48)/COUNT(F18:F48),"-")</f>
        <v>35</v>
      </c>
      <c r="G10" s="12"/>
      <c r="H10" s="36">
        <f>IFERROR(ROUND(SUM(H18:H48)/COUNT(H18:H48),2),"-")</f>
        <v>30.65</v>
      </c>
      <c r="I10" s="12"/>
      <c r="J10" s="36">
        <f>IFERROR(SUM(J18:J48)/COUNT(J18:J48),"-")</f>
        <v>41.032258064516128</v>
      </c>
      <c r="K10" s="36">
        <f>IFERROR(SUM(K18:K48)/COUNT(K18:K48),0)</f>
        <v>7</v>
      </c>
      <c r="L10" s="36">
        <f>IFERROR(SUM(L18:L48)/COUNT(L18:L48),0)</f>
        <v>0</v>
      </c>
      <c r="M10" s="36">
        <f>IFERROR(SUM(M18:M48)/COUNTIF(D18:D48,"&gt;0"),"-")</f>
        <v>49.032258064516128</v>
      </c>
      <c r="N10" s="34">
        <f>IFERROR(IF(AND(J10=0,K10=0),"-",IF(J10="","",K10/(J10+K10))),"-")</f>
        <v>0.14573539288112827</v>
      </c>
      <c r="O10" s="137">
        <f>IF($C$10=Konfiguration!$H$12,
IFERROR(IF(AND(J10="",L10=""),"-",IF(H10=0,"-",
(IF(N10&lt;$AN$12,ROUND((J10+K10+L10)/D50,2),ROUND(J10/D50/(1-$AN$12)+L10/D50,2))
))),"-"),
IFERROR(IF(J10="","-",IF(H10=0,"-",
(IF(N10&lt;$AN$12,ROUND((J10+K10)/D50,2),ROUND(J10/D50/(1-$AN$12),2))))),"-")
)</f>
        <v>3</v>
      </c>
      <c r="P10" s="59">
        <f>IF(O10=0,"keine PFK",IFERROR(ROUND((H10/O10),2),"-"))</f>
        <v>10.220000000000001</v>
      </c>
      <c r="Q10" s="11" t="str">
        <f>IF(J10="-","-",IF(J10&gt;=$D$50,"ja",
IF((IF(H10="0","-",IF(H10&gt;=$AP$12,"ja",
(IF(N10&lt;$AN$12,ROUND((J10+K10)/$D$50,2),ROUND(J10/$D$50/(1-$AN$12),2))))))&gt;=1,"ja","nein")))</f>
        <v>ja</v>
      </c>
      <c r="R10" s="19">
        <f>IF(O10="-","-",COUNTIF(AM18:AM48,"Unterschreitung"))</f>
        <v>10</v>
      </c>
      <c r="S10" s="19">
        <f>IF(O10="-","-",COUNTIF(R18:S48,"ja"))</f>
        <v>0</v>
      </c>
      <c r="V10"/>
      <c r="W10"/>
      <c r="X10" s="12"/>
      <c r="Y10" s="36">
        <f>IFERROR(SUM(Y18:Y48)/COUNT(Y18:Y48),"-")</f>
        <v>30.548387096774192</v>
      </c>
      <c r="Z10" s="12"/>
      <c r="AA10" s="36">
        <f>IFERROR(SUM(AA18:AA48)/COUNT(AA18:AA48),"-")</f>
        <v>41.032258064516128</v>
      </c>
      <c r="AB10" s="36">
        <f>IFERROR(SUM(AB18:AB48)/COUNT(AB18:AB48),0)</f>
        <v>7</v>
      </c>
      <c r="AC10" s="36">
        <f>IFERROR(SUM(AC18:AC48)/COUNT(AC18:AC48),0)</f>
        <v>0</v>
      </c>
      <c r="AD10" s="59">
        <f>IFERROR(IF((Y10/$AP$13*8)&lt;8,8,(Y10/$AP$13*8)),"-")</f>
        <v>12.219354838709677</v>
      </c>
      <c r="AE10" s="34">
        <f>IFERROR(IF(AND(AA10=0,AB10=0),"-",IF(AA10="","",AB10/(AA10+AB10))),"-")</f>
        <v>0.14573539288112827</v>
      </c>
      <c r="AF10" s="137">
        <f>IF($C$10=Konfiguration!$H$12,
IFERROR(IF(AND(AA10="",AC10=""),"-",IF(Y10=0,"-",
(IF(AE10&lt;$AN$13,ROUND((AA10+AB10+AC10)/Konfiguration!$N$34,2),ROUND(AA10/Konfiguration!$N$34/(1-$AN$13)+AC10/Konfiguration!$N$34,2))
))),"-"),
IFERROR(IF(AA10="","-",IF(Y10=0,"-",
(IF(AE10&lt;$AN$13,ROUND((AA10+AB10)/Konfiguration!$N$34,2),ROUND(AA10/Konfiguration!$N$34/(1-$AN$13),2))))),"-")
)</f>
        <v>6</v>
      </c>
      <c r="AG10" s="59">
        <f>IF(AF10=0,"keine PFK",IFERROR(ROUND((Y10/AF10),2),"-"))</f>
        <v>5.09</v>
      </c>
      <c r="AH10" s="11" t="str">
        <f>IF(AA10="-","-",IF(AA10&gt;=Konfiguration!$N$34,"ja",
IF((IF(Y10="0","-",IF(Y10&gt;=$AP$13,"ja",
(IF(AE10&lt;$AN$13,ROUND((AA10+AB10)/Konfiguration!$N$34,2),ROUND(AA10/Konfiguration!$N$34/(1-$AN$13),2))))))&gt;=1,"ja","nein")))</f>
        <v>ja</v>
      </c>
      <c r="AI10" s="19">
        <f>IF(AF10="-","-",COUNTIF(AN18:AN48,"Unterschreitung"))</f>
        <v>0</v>
      </c>
      <c r="AJ10" s="19">
        <f>IF(AF10="-","-",COUNTIF(AI18:AJ48,"ja"))</f>
        <v>0</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3 im Januar 2026</v>
      </c>
      <c r="C12" s="14"/>
      <c r="D12" s="14"/>
      <c r="O12" s="114"/>
      <c r="V12"/>
      <c r="W12"/>
      <c r="AL12"/>
      <c r="AM12" s="29" t="s">
        <v>42</v>
      </c>
      <c r="AN12" s="31">
        <f>VLOOKUP(C10,Konfiguration!$H$9:$J$28,2,FALSE)</f>
        <v>0.15</v>
      </c>
      <c r="AO12" s="29" t="s">
        <v>43</v>
      </c>
      <c r="AP12" s="31">
        <f>VLOOKUP(C10,Konfiguration!$D$9:$F$28,2,FALSE)</f>
        <v>10</v>
      </c>
    </row>
    <row r="13" spans="2:42" ht="15.75" customHeight="1">
      <c r="M13" s="114"/>
      <c r="V13"/>
      <c r="W13"/>
      <c r="AL13"/>
      <c r="AM13" s="29" t="s">
        <v>41</v>
      </c>
      <c r="AN13" s="31">
        <f>VLOOKUP(C10,Konfiguration!$H$9:$J$28,3,FALSE)</f>
        <v>0.2</v>
      </c>
      <c r="AO13" s="29" t="s">
        <v>44</v>
      </c>
      <c r="AP13" s="31">
        <f>VLOOKUP(C10,Konfiguration!$D$9:$F$28,3,FALSE)</f>
        <v>20</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1</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Januar 2026</v>
      </c>
      <c r="C18" s="35" t="str">
        <f>TEXT(B18,"tTtt")</f>
        <v>Donnerstag</v>
      </c>
      <c r="D18" s="117">
        <f>VLOOKUP(C18,Konfiguration!$L$8:$N$18,3,FALSE)</f>
        <v>16</v>
      </c>
      <c r="F18" s="51">
        <f>Belegung!$C$6</f>
        <v>35</v>
      </c>
      <c r="H18" s="51">
        <f>IF(Belegung!D12="","",Belegung!D12)</f>
        <v>33</v>
      </c>
      <c r="J18" s="8">
        <v>47</v>
      </c>
      <c r="K18" s="8">
        <v>7</v>
      </c>
      <c r="L18" s="8"/>
      <c r="M18" s="77">
        <f t="shared" ref="M18" si="0">IFERROR(IF(OR(H18=0,H18=""),"-",IF((H18/$AP$12*D18)&lt;D18,D18,(H18/$AP$12*D18))),"")</f>
        <v>52.8</v>
      </c>
      <c r="N18" s="34">
        <f>IF(AND(J18=0,K18=0),"-",IF(J18="","",K18/(J18+K18)))</f>
        <v>0.12962962962962962</v>
      </c>
      <c r="O18" s="137">
        <f>IF($C$10=Konfiguration!$H$12,
IFERROR(IF(AND(J18="",L18=""),"-",IF(H18=0,"-",
(IF(N18&lt;$AN$12,ROUND((J18+K18+L18)/D18,2),ROUND(J18/D18/(1-$AN$12)+L18/D18,2))
))),"-"),
IFERROR(IF(J18="","-",IF(H18=0,"-",
(IF(N18&lt;$AN$12,ROUND((J18+K18)/D18,2),ROUND(J18/D18/(1-$AN$12),2))))),"-")
)</f>
        <v>3.38</v>
      </c>
      <c r="P18" s="11">
        <f t="shared" ref="P18:P48" si="1">IF(O18=0,"keine PFK",IFERROR(ROUND((H18/O18),2),"-"))</f>
        <v>9.76</v>
      </c>
      <c r="Q18" s="11" t="str">
        <f>IF(J18="","-",IF(J18&gt;=D18,"ja",
IF((IF(H18="0","-",IF(H18&gt;=$AP$12,"ja",
(IF(N18&lt;$AN$12,ROUND((J18+K18)/D18,2),ROUND(J18/D18/(1-$AN$12),2))))))&gt;=1,"ja","nein")))</f>
        <v>ja</v>
      </c>
      <c r="R18" s="21" t="s">
        <v>29</v>
      </c>
      <c r="S18" s="21" t="s">
        <v>29</v>
      </c>
      <c r="T18" s="26" t="str">
        <f>IF(R18="ja","",IF(S18="ja","","-"))</f>
        <v>-</v>
      </c>
      <c r="V18" s="17" t="str">
        <f>CONCATENATE(1,". ",$C$5," ",$C$4)</f>
        <v>1. Januar 2026</v>
      </c>
      <c r="W18" s="35" t="str">
        <f>TEXT(V18,"tTtt")</f>
        <v>Donnerstag</v>
      </c>
      <c r="Y18" s="51">
        <f>IF(Belegung!$C$5="Datum vor 00:00 Uhr",(IF(Belegung!D48="","",Belegung!D48)),(IF(Belegung!D49="","",Belegung!D49)))</f>
        <v>33</v>
      </c>
      <c r="AA18" s="8">
        <v>47</v>
      </c>
      <c r="AB18" s="8">
        <v>7</v>
      </c>
      <c r="AC18" s="8"/>
      <c r="AD18" s="11">
        <f t="shared" ref="AD18:AD48" si="2">IFERROR(IF(OR(Y18=0,Y18=""),"-",IF((Y18/$AP$13*8)&lt;8,8,(Y18/$AP$13*8))),"")</f>
        <v>13.2</v>
      </c>
      <c r="AE18" s="34">
        <f>IF(AND(AA18=0,AB18=0),"-",IF(AA18="","",AB18/(AA18+AB18)))</f>
        <v>0.12962962962962962</v>
      </c>
      <c r="AF18" s="137">
        <f>IF($C$10=Konfiguration!$H$12,
IFERROR(IF(AND(AA18="",AC18=""),"-",IF(Y18=0,"-",
(IF(AE18&lt;$AN$13,ROUND((AA18+AB18+AC18)/Konfiguration!$N$34,2),ROUND(AA18/Konfiguration!$N$34/(1-$AN$13)+AC18/Konfiguration!$N$34,2))
))),"-"),
IFERROR(IF(AA18="","-",IF(Y18=0,"-",
(IF(AE18&lt;$AN$13,ROUND((AA18+AB18)/Konfiguration!$N$34,2),ROUND(AA18/Konfiguration!$N$34/(1-$AN$13),2))))),"-")
)</f>
        <v>6.75</v>
      </c>
      <c r="AG18" s="11">
        <f t="shared" ref="AG18:AG48" si="3">IF(AF18=0,"keine PFK",IFERROR(ROUND((Y18/AF18),2),"-"))</f>
        <v>4.8899999999999997</v>
      </c>
      <c r="AH18" s="11" t="str">
        <f>IF(AA18="","-",IF(AA18&gt;=Konfiguration!$N$34,"ja",
IF((IF(Y18="0","-",IF(Y18&gt;=$AP$13,"ja",
(IF(AE18&lt;$AN$13,ROUND((AA18+AB18)/Konfiguration!$N$34,2),ROUND(AA18/Konfiguration!$N$34/(1-$AN$13),2))))))&gt;=1,"ja","nein")))</f>
        <v>ja</v>
      </c>
      <c r="AI18" s="21" t="s">
        <v>29</v>
      </c>
      <c r="AJ18" s="21" t="s">
        <v>29</v>
      </c>
      <c r="AK18" s="26" t="str">
        <f>IF(AI18="ja","",IF(AJ18="ja","","-"))</f>
        <v>-</v>
      </c>
      <c r="AL18"/>
      <c r="AM18" s="28" t="str">
        <f t="shared" ref="AM18:AM19" si="4">IF(P18="-","",IF(OR(P18&gt;$AP$12,Q18="nein"),"Unterschreitung",""))</f>
        <v/>
      </c>
      <c r="AN18" s="28" t="str">
        <f t="shared" ref="AN18:AN19" si="5">IF(OR(AG18="-",$Y$10="-"),"",IF(OR(AG18&gt;($AP$13),AH18="nein"),"Unterschreitung",""))</f>
        <v/>
      </c>
      <c r="AO18" s="28"/>
    </row>
    <row r="19" spans="2:42" ht="15.5">
      <c r="B19" s="17">
        <f t="shared" ref="B19:B45" si="6">IFERROR(B18+1,"")</f>
        <v>46024</v>
      </c>
      <c r="C19" s="35" t="str">
        <f t="shared" ref="C19:C46" si="7">TEXT(B19,"tTtt")</f>
        <v>Freitag</v>
      </c>
      <c r="D19" s="117">
        <f>VLOOKUP(C19,Konfiguration!$L$8:$N$18,3,FALSE)</f>
        <v>16</v>
      </c>
      <c r="F19" s="51">
        <f>Belegung!$C$6</f>
        <v>35</v>
      </c>
      <c r="H19" s="51">
        <f>IF(Belegung!D13="","",Belegung!D13)</f>
        <v>33</v>
      </c>
      <c r="J19" s="8">
        <v>47</v>
      </c>
      <c r="K19" s="8">
        <v>7</v>
      </c>
      <c r="L19" s="8"/>
      <c r="M19" s="77">
        <f t="shared" ref="M19:M48" si="8">IFERROR(IF(OR(H19=0,H19=""),"-",IF((H19/$AP$12*D19)&lt;D19,D19,(H19/$AP$12*D19))),"")</f>
        <v>52.8</v>
      </c>
      <c r="N19" s="34">
        <f t="shared" ref="N19:N48" si="9">IF(AND(J19=0,K19=0),"-",IF(J19="","",K19/(J19+K19)))</f>
        <v>0.12962962962962962</v>
      </c>
      <c r="O19" s="137">
        <f>IF($C$10=Konfiguration!$H$12,
IFERROR(IF(AND(J19="",L19=""),"-",IF(H19=0,"-",
(IF(N19&lt;$AN$12,ROUND((J19+K19+L19)/D19,2),ROUND(J19/D19/(1-$AN$12)+L19/D19,2))
))),"-"),
IFERROR(IF(J19="","-",IF(H19=0,"-",
(IF(N19&lt;$AN$12,ROUND((J19+K19)/D19,2),ROUND(J19/D19/(1-$AN$12),2))))),"-")
)</f>
        <v>3.38</v>
      </c>
      <c r="P19" s="11">
        <f t="shared" si="1"/>
        <v>9.76</v>
      </c>
      <c r="Q19" s="11" t="str">
        <f t="shared" ref="Q19:Q48" si="10">IF(J19="","-",IF(J19&gt;=D19,"ja",
IF((IF(H19="0","-",IF(H19&gt;=$AP$12,"ja",
(IF(N19&lt;$AN$12,ROUND((J19+K19)/D19,2),ROUND(J19/D19/(1-$AN$12),2))))))&gt;=1,"ja","nein")))</f>
        <v>ja</v>
      </c>
      <c r="R19" s="21" t="s">
        <v>29</v>
      </c>
      <c r="S19" s="21" t="s">
        <v>29</v>
      </c>
      <c r="T19" s="26" t="str">
        <f t="shared" ref="T19:T48" si="11">IF(R19="ja","",IF(S19="ja","","-"))</f>
        <v>-</v>
      </c>
      <c r="V19" s="17">
        <f t="shared" ref="V19:V45" si="12">IFERROR(V18+1,"")</f>
        <v>46024</v>
      </c>
      <c r="W19" s="35" t="str">
        <f t="shared" ref="W19:W46" si="13">TEXT(V19,"tTtt")</f>
        <v>Freitag</v>
      </c>
      <c r="Y19" s="51">
        <f>IF(Belegung!$C$5="Datum vor 00:00 Uhr",(IF(Belegung!D49="","",Belegung!D49)),(IF(Belegung!D50="","",Belegung!D50)))</f>
        <v>32</v>
      </c>
      <c r="AA19" s="8">
        <v>47</v>
      </c>
      <c r="AB19" s="8">
        <v>7</v>
      </c>
      <c r="AC19" s="8"/>
      <c r="AD19" s="11">
        <f t="shared" si="2"/>
        <v>12.8</v>
      </c>
      <c r="AE19" s="34">
        <f t="shared" ref="AE19:AE48" si="14">IF(AND(AA19=0,AB19=0),"-",IF(AA19="","",AB19/(AA19+AB19)))</f>
        <v>0.12962962962962962</v>
      </c>
      <c r="AF19" s="137">
        <f>IF($C$10=Konfiguration!$H$12,
IFERROR(IF(AND(AA19="",AC19=""),"-",IF(Y19=0,"-",
(IF(AE19&lt;$AN$13,ROUND((AA19+AB19+AC19)/Konfiguration!$N$34,2),ROUND(AA19/Konfiguration!$N$34/(1-$AN$13)+AC19/Konfiguration!$N$34,2))
))),"-"),
IFERROR(IF(AA19="","-",IF(Y19=0,"-",
(IF(AE19&lt;$AN$13,ROUND((AA19+AB19)/Konfiguration!$N$34,2),ROUND(AA19/Konfiguration!$N$34/(1-$AN$13),2))))),"-")
)</f>
        <v>6.75</v>
      </c>
      <c r="AG19" s="11">
        <f t="shared" si="3"/>
        <v>4.74</v>
      </c>
      <c r="AH19" s="11" t="str">
        <f>IF(AA19="","-",IF(AA19&gt;=Konfiguration!$N$34,"ja",
IF((IF(Y19="0","-",IF(Y19&gt;=$AP$13,"ja",
(IF(AE19&lt;$AN$13,ROUND((AA19+AB19)/Konfiguration!$N$34,2),ROUND(AA19/Konfiguration!$N$34/(1-$AN$13),2))))))&gt;=1,"ja","nein")))</f>
        <v>ja</v>
      </c>
      <c r="AI19" s="21" t="s">
        <v>29</v>
      </c>
      <c r="AJ19" s="21" t="s">
        <v>29</v>
      </c>
      <c r="AK19" s="26" t="str">
        <f t="shared" ref="AK19:AK48" si="15">IF(AI19="ja","",IF(AJ19="ja","","-"))</f>
        <v>-</v>
      </c>
      <c r="AL19"/>
      <c r="AM19" s="28" t="str">
        <f t="shared" si="4"/>
        <v/>
      </c>
      <c r="AN19" s="28" t="str">
        <f t="shared" si="5"/>
        <v/>
      </c>
      <c r="AO19" s="28"/>
    </row>
    <row r="20" spans="2:42" ht="15.5">
      <c r="B20" s="17">
        <f t="shared" si="6"/>
        <v>46025</v>
      </c>
      <c r="C20" s="35" t="str">
        <f t="shared" si="7"/>
        <v>Samstag</v>
      </c>
      <c r="D20" s="117">
        <f>VLOOKUP(C20,Konfiguration!$L$8:$N$18,3,FALSE)</f>
        <v>16</v>
      </c>
      <c r="F20" s="51">
        <f>Belegung!$C$6</f>
        <v>35</v>
      </c>
      <c r="H20" s="51">
        <f>IF(Belegung!D14="","",Belegung!D14)</f>
        <v>32</v>
      </c>
      <c r="J20" s="8">
        <v>33</v>
      </c>
      <c r="K20" s="8">
        <v>7</v>
      </c>
      <c r="L20" s="8"/>
      <c r="M20" s="77">
        <f t="shared" si="8"/>
        <v>51.2</v>
      </c>
      <c r="N20" s="34">
        <f t="shared" si="9"/>
        <v>0.17499999999999999</v>
      </c>
      <c r="O20" s="137">
        <f>IF($C$10=Konfiguration!$H$12,
IFERROR(IF(AND(J20="",L20=""),"-",IF(H20=0,"-",
(IF(N20&lt;$AN$12,ROUND((J20+K20+L20)/D20,2),ROUND(J20/D20/(1-$AN$12)+L20/D20,2))
))),"-"),
IFERROR(IF(J20="","-",IF(H20=0,"-",
(IF(N20&lt;$AN$12,ROUND((J20+K20)/D20,2),ROUND(J20/D20/(1-$AN$12),2))))),"-")
)</f>
        <v>2.4300000000000002</v>
      </c>
      <c r="P20" s="11">
        <f t="shared" si="1"/>
        <v>13.17</v>
      </c>
      <c r="Q20" s="11" t="str">
        <f t="shared" si="10"/>
        <v>ja</v>
      </c>
      <c r="R20" s="21" t="s">
        <v>29</v>
      </c>
      <c r="S20" s="21" t="s">
        <v>29</v>
      </c>
      <c r="T20" s="26" t="str">
        <f>IF(R20="ja","",IF(S20="ja","","-"))</f>
        <v>-</v>
      </c>
      <c r="V20" s="17">
        <f t="shared" si="12"/>
        <v>46025</v>
      </c>
      <c r="W20" s="35" t="str">
        <f t="shared" si="13"/>
        <v>Samstag</v>
      </c>
      <c r="Y20" s="51">
        <f>IF(Belegung!$C$5="Datum vor 00:00 Uhr",(IF(Belegung!D50="","",Belegung!D50)),(IF(Belegung!D51="","",Belegung!D51)))</f>
        <v>32</v>
      </c>
      <c r="AA20" s="8">
        <v>33</v>
      </c>
      <c r="AB20" s="8">
        <v>7</v>
      </c>
      <c r="AC20" s="8"/>
      <c r="AD20" s="11">
        <f t="shared" si="2"/>
        <v>12.8</v>
      </c>
      <c r="AE20" s="34">
        <f t="shared" si="14"/>
        <v>0.17499999999999999</v>
      </c>
      <c r="AF20" s="137">
        <f>IF($C$10=Konfiguration!$H$12,
IFERROR(IF(AND(AA20="",AC20=""),"-",IF(Y20=0,"-",
(IF(AE20&lt;$AN$13,ROUND((AA20+AB20+AC20)/Konfiguration!$N$34,2),ROUND(AA20/Konfiguration!$N$34/(1-$AN$13)+AC20/Konfiguration!$N$34,2))
))),"-"),
IFERROR(IF(AA20="","-",IF(Y20=0,"-",
(IF(AE20&lt;$AN$13,ROUND((AA20+AB20)/Konfiguration!$N$34,2),ROUND(AA20/Konfiguration!$N$34/(1-$AN$13),2))))),"-")
)</f>
        <v>5</v>
      </c>
      <c r="AG20" s="11">
        <f t="shared" si="3"/>
        <v>6.4</v>
      </c>
      <c r="AH20" s="11" t="str">
        <f>IF(AA20="","-",IF(AA20&gt;=Konfiguration!$N$34,"ja",
IF((IF(Y20="0","-",IF(Y20&gt;=$AP$13,"ja",
(IF(AE20&lt;$AN$13,ROUND((AA20+AB20)/Konfiguration!$N$34,2),ROUND(AA20/Konfiguration!$N$34/(1-$AN$13),2))))))&gt;=1,"ja","nein")))</f>
        <v>ja</v>
      </c>
      <c r="AI20" s="21" t="s">
        <v>29</v>
      </c>
      <c r="AJ20" s="21" t="s">
        <v>29</v>
      </c>
      <c r="AK20" s="26" t="str">
        <f t="shared" si="15"/>
        <v>-</v>
      </c>
      <c r="AL20"/>
      <c r="AM20" s="28" t="str">
        <f>IF(P20="-","",IF(OR(P20&gt;$AP$12,Q20="nein"),"Unterschreitung",""))</f>
        <v>Unterschreitung</v>
      </c>
      <c r="AN20" s="28" t="str">
        <f>IF(OR(AG20="-",$Y$10="-"),"",IF(OR(AG20&gt;($AP$13),AH20="nein"),"Unterschreitung",""))</f>
        <v/>
      </c>
      <c r="AO20" s="28"/>
    </row>
    <row r="21" spans="2:42" ht="15.5">
      <c r="B21" s="17">
        <f t="shared" si="6"/>
        <v>46026</v>
      </c>
      <c r="C21" s="35" t="str">
        <f t="shared" si="7"/>
        <v>Sonntag</v>
      </c>
      <c r="D21" s="117">
        <f>VLOOKUP(C21,Konfiguration!$L$8:$N$18,3,FALSE)</f>
        <v>16</v>
      </c>
      <c r="F21" s="51">
        <f>Belegung!$C$6</f>
        <v>35</v>
      </c>
      <c r="H21" s="51">
        <f>IF(Belegung!D15="","",Belegung!D15)</f>
        <v>32</v>
      </c>
      <c r="J21" s="8">
        <v>47</v>
      </c>
      <c r="K21" s="8">
        <v>7</v>
      </c>
      <c r="L21" s="8"/>
      <c r="M21" s="77">
        <f t="shared" si="8"/>
        <v>51.2</v>
      </c>
      <c r="N21" s="34">
        <f t="shared" si="9"/>
        <v>0.12962962962962962</v>
      </c>
      <c r="O21" s="137">
        <f>IF($C$10=Konfiguration!$H$12,
IFERROR(IF(AND(J21="",L21=""),"-",IF(H21=0,"-",
(IF(N21&lt;$AN$12,ROUND((J21+K21+L21)/D21,2),ROUND(J21/D21/(1-$AN$12)+L21/D21,2))
))),"-"),
IFERROR(IF(J21="","-",IF(H21=0,"-",
(IF(N21&lt;$AN$12,ROUND((J21+K21)/D21,2),ROUND(J21/D21/(1-$AN$12),2))))),"-")
)</f>
        <v>3.38</v>
      </c>
      <c r="P21" s="11">
        <f t="shared" si="1"/>
        <v>9.4700000000000006</v>
      </c>
      <c r="Q21" s="11" t="str">
        <f t="shared" si="10"/>
        <v>ja</v>
      </c>
      <c r="R21" s="21" t="s">
        <v>29</v>
      </c>
      <c r="S21" s="21" t="s">
        <v>29</v>
      </c>
      <c r="T21" s="26" t="str">
        <f t="shared" si="11"/>
        <v>-</v>
      </c>
      <c r="V21" s="17">
        <f t="shared" si="12"/>
        <v>46026</v>
      </c>
      <c r="W21" s="35" t="str">
        <f t="shared" si="13"/>
        <v>Sonntag</v>
      </c>
      <c r="Y21" s="51">
        <f>IF(Belegung!$C$5="Datum vor 00:00 Uhr",(IF(Belegung!D51="","",Belegung!D51)),(IF(Belegung!D52="","",Belegung!D52)))</f>
        <v>33</v>
      </c>
      <c r="AA21" s="8">
        <v>47</v>
      </c>
      <c r="AB21" s="8">
        <v>7</v>
      </c>
      <c r="AC21" s="8"/>
      <c r="AD21" s="11">
        <f t="shared" si="2"/>
        <v>13.2</v>
      </c>
      <c r="AE21" s="34">
        <f t="shared" si="14"/>
        <v>0.12962962962962962</v>
      </c>
      <c r="AF21" s="137">
        <f>IF($C$10=Konfiguration!$H$12,
IFERROR(IF(AND(AA21="",AC21=""),"-",IF(Y21=0,"-",
(IF(AE21&lt;$AN$13,ROUND((AA21+AB21+AC21)/Konfiguration!$N$34,2),ROUND(AA21/Konfiguration!$N$34/(1-$AN$13)+AC21/Konfiguration!$N$34,2))
))),"-"),
IFERROR(IF(AA21="","-",IF(Y21=0,"-",
(IF(AE21&lt;$AN$13,ROUND((AA21+AB21)/Konfiguration!$N$34,2),ROUND(AA21/Konfiguration!$N$34/(1-$AN$13),2))))),"-")
)</f>
        <v>6.75</v>
      </c>
      <c r="AG21" s="11">
        <f t="shared" si="3"/>
        <v>4.8899999999999997</v>
      </c>
      <c r="AH21" s="11" t="str">
        <f>IF(AA21="","-",IF(AA21&gt;=Konfiguration!$N$34,"ja",
IF((IF(Y21="0","-",IF(Y21&gt;=$AP$13,"ja",
(IF(AE21&lt;$AN$13,ROUND((AA21+AB21)/Konfiguration!$N$34,2),ROUND(AA21/Konfiguration!$N$34/(1-$AN$13),2))))))&gt;=1,"ja","nein")))</f>
        <v>ja</v>
      </c>
      <c r="AI21" s="21" t="s">
        <v>29</v>
      </c>
      <c r="AJ21" s="21" t="s">
        <v>29</v>
      </c>
      <c r="AK21" s="26" t="str">
        <f t="shared" si="15"/>
        <v>-</v>
      </c>
      <c r="AL21"/>
      <c r="AM21" s="28" t="str">
        <f t="shared" ref="AM21:AM48" si="16">IF(P21="-","",IF(OR(P21&gt;$AP$12,Q21="nein"),"Unterschreitung",""))</f>
        <v/>
      </c>
      <c r="AN21" s="28" t="str">
        <f t="shared" ref="AN21:AN48" si="17">IF(OR(AG21="-",$Y$10="-"),"",IF(OR(AG21&gt;($AP$13),AH21="nein"),"Unterschreitung",""))</f>
        <v/>
      </c>
      <c r="AO21" s="28"/>
    </row>
    <row r="22" spans="2:42" ht="15.5">
      <c r="B22" s="17">
        <f t="shared" si="6"/>
        <v>46027</v>
      </c>
      <c r="C22" s="35" t="str">
        <f t="shared" si="7"/>
        <v>Montag</v>
      </c>
      <c r="D22" s="117">
        <f>VLOOKUP(C22,Konfiguration!$L$8:$N$18,3,FALSE)</f>
        <v>16</v>
      </c>
      <c r="F22" s="51">
        <f>Belegung!$C$6</f>
        <v>35</v>
      </c>
      <c r="H22" s="51">
        <f>IF(Belegung!D16="","",Belegung!D16)</f>
        <v>33</v>
      </c>
      <c r="J22" s="8">
        <v>54</v>
      </c>
      <c r="K22" s="8">
        <v>0</v>
      </c>
      <c r="L22" s="8"/>
      <c r="M22" s="77">
        <f t="shared" si="8"/>
        <v>52.8</v>
      </c>
      <c r="N22" s="34">
        <f t="shared" si="9"/>
        <v>0</v>
      </c>
      <c r="O22" s="137">
        <f>IF($C$10=Konfiguration!$H$12,
IFERROR(IF(AND(J22="",L22=""),"-",IF(H22=0,"-",
(IF(N22&lt;$AN$12,ROUND((J22+K22+L22)/D22,2),ROUND(J22/D22/(1-$AN$12)+L22/D22,2))
))),"-"),
IFERROR(IF(J22="","-",IF(H22=0,"-",
(IF(N22&lt;$AN$12,ROUND((J22+K22)/D22,2),ROUND(J22/D22/(1-$AN$12),2))))),"-")
)</f>
        <v>3.38</v>
      </c>
      <c r="P22" s="11">
        <f t="shared" si="1"/>
        <v>9.76</v>
      </c>
      <c r="Q22" s="11" t="str">
        <f t="shared" si="10"/>
        <v>ja</v>
      </c>
      <c r="R22" s="21" t="s">
        <v>29</v>
      </c>
      <c r="S22" s="21" t="s">
        <v>29</v>
      </c>
      <c r="T22" s="26" t="str">
        <f t="shared" ref="T22" si="18">IF(R22="ja","",IF(S22="ja","","-"))</f>
        <v>-</v>
      </c>
      <c r="V22" s="17">
        <f t="shared" si="12"/>
        <v>46027</v>
      </c>
      <c r="W22" s="35" t="str">
        <f t="shared" si="13"/>
        <v>Montag</v>
      </c>
      <c r="Y22" s="51">
        <f>IF(Belegung!$C$5="Datum vor 00:00 Uhr",(IF(Belegung!D52="","",Belegung!D52)),(IF(Belegung!D53="","",Belegung!D53)))</f>
        <v>32</v>
      </c>
      <c r="AA22" s="8">
        <v>54</v>
      </c>
      <c r="AB22" s="8">
        <v>0</v>
      </c>
      <c r="AC22" s="8"/>
      <c r="AD22" s="11">
        <f t="shared" si="2"/>
        <v>12.8</v>
      </c>
      <c r="AE22" s="34">
        <f t="shared" si="14"/>
        <v>0</v>
      </c>
      <c r="AF22" s="137">
        <f>IF($C$10=Konfiguration!$H$12,
IFERROR(IF(AND(AA22="",AC22=""),"-",IF(Y22=0,"-",
(IF(AE22&lt;$AN$13,ROUND((AA22+AB22+AC22)/Konfiguration!$N$34,2),ROUND(AA22/Konfiguration!$N$34/(1-$AN$13)+AC22/Konfiguration!$N$34,2))
))),"-"),
IFERROR(IF(AA22="","-",IF(Y22=0,"-",
(IF(AE22&lt;$AN$13,ROUND((AA22+AB22)/Konfiguration!$N$34,2),ROUND(AA22/Konfiguration!$N$34/(1-$AN$13),2))))),"-")
)</f>
        <v>6.75</v>
      </c>
      <c r="AG22" s="11">
        <f t="shared" si="3"/>
        <v>4.74</v>
      </c>
      <c r="AH22" s="11" t="str">
        <f>IF(AA22="","-",IF(AA22&gt;=Konfiguration!$N$34,"ja",
IF((IF(Y22="0","-",IF(Y22&gt;=$AP$13,"ja",
(IF(AE22&lt;$AN$13,ROUND((AA22+AB22)/Konfiguration!$N$34,2),ROUND(AA22/Konfiguration!$N$34/(1-$AN$13),2))))))&gt;=1,"ja","nein")))</f>
        <v>ja</v>
      </c>
      <c r="AI22" s="21" t="s">
        <v>29</v>
      </c>
      <c r="AJ22" s="21" t="s">
        <v>29</v>
      </c>
      <c r="AK22" s="26" t="str">
        <f t="shared" si="15"/>
        <v>-</v>
      </c>
      <c r="AL22"/>
      <c r="AM22" s="28" t="str">
        <f t="shared" si="16"/>
        <v/>
      </c>
      <c r="AN22" s="28" t="str">
        <f t="shared" si="17"/>
        <v/>
      </c>
      <c r="AO22" s="28"/>
    </row>
    <row r="23" spans="2:42" ht="15.5">
      <c r="B23" s="17">
        <f t="shared" si="6"/>
        <v>46028</v>
      </c>
      <c r="C23" s="35" t="str">
        <f t="shared" si="7"/>
        <v>Dienstag</v>
      </c>
      <c r="D23" s="117">
        <f>VLOOKUP(C23,Konfiguration!$L$8:$N$18,3,FALSE)</f>
        <v>16</v>
      </c>
      <c r="F23" s="51">
        <f>Belegung!$C$6</f>
        <v>35</v>
      </c>
      <c r="H23" s="51">
        <f>IF(Belegung!D17="","",Belegung!D17)</f>
        <v>32</v>
      </c>
      <c r="J23" s="8">
        <v>40</v>
      </c>
      <c r="K23" s="8">
        <v>14</v>
      </c>
      <c r="L23" s="8"/>
      <c r="M23" s="77">
        <f t="shared" si="8"/>
        <v>51.2</v>
      </c>
      <c r="N23" s="34">
        <f t="shared" si="9"/>
        <v>0.25925925925925924</v>
      </c>
      <c r="O23" s="137">
        <f>IF($C$10=Konfiguration!$H$12,
IFERROR(IF(AND(J23="",L23=""),"-",IF(H23=0,"-",
(IF(N23&lt;$AN$12,ROUND((J23+K23+L23)/D23,2),ROUND(J23/D23/(1-$AN$12)+L23/D23,2))
))),"-"),
IFERROR(IF(J23="","-",IF(H23=0,"-",
(IF(N23&lt;$AN$12,ROUND((J23+K23)/D23,2),ROUND(J23/D23/(1-$AN$12),2))))),"-")
)</f>
        <v>2.94</v>
      </c>
      <c r="P23" s="11">
        <f t="shared" si="1"/>
        <v>10.88</v>
      </c>
      <c r="Q23" s="11" t="str">
        <f t="shared" si="10"/>
        <v>ja</v>
      </c>
      <c r="R23" s="21" t="s">
        <v>29</v>
      </c>
      <c r="S23" s="21" t="s">
        <v>29</v>
      </c>
      <c r="T23" s="26" t="str">
        <f t="shared" si="11"/>
        <v>-</v>
      </c>
      <c r="V23" s="17">
        <f t="shared" si="12"/>
        <v>46028</v>
      </c>
      <c r="W23" s="35" t="str">
        <f t="shared" si="13"/>
        <v>Dienstag</v>
      </c>
      <c r="Y23" s="51">
        <f>IF(Belegung!$C$5="Datum vor 00:00 Uhr",(IF(Belegung!D53="","",Belegung!D53)),(IF(Belegung!D54="","",Belegung!D54)))</f>
        <v>35</v>
      </c>
      <c r="AA23" s="8">
        <v>40</v>
      </c>
      <c r="AB23" s="8">
        <v>14</v>
      </c>
      <c r="AC23" s="8"/>
      <c r="AD23" s="11">
        <f t="shared" si="2"/>
        <v>14</v>
      </c>
      <c r="AE23" s="34">
        <f t="shared" si="14"/>
        <v>0.25925925925925924</v>
      </c>
      <c r="AF23" s="137">
        <f>IF($C$10=Konfiguration!$H$12,
IFERROR(IF(AND(AA23="",AC23=""),"-",IF(Y23=0,"-",
(IF(AE23&lt;$AN$13,ROUND((AA23+AB23+AC23)/Konfiguration!$N$34,2),ROUND(AA23/Konfiguration!$N$34/(1-$AN$13)+AC23/Konfiguration!$N$34,2))
))),"-"),
IFERROR(IF(AA23="","-",IF(Y23=0,"-",
(IF(AE23&lt;$AN$13,ROUND((AA23+AB23)/Konfiguration!$N$34,2),ROUND(AA23/Konfiguration!$N$34/(1-$AN$13),2))))),"-")
)</f>
        <v>6.25</v>
      </c>
      <c r="AG23" s="11">
        <f t="shared" si="3"/>
        <v>5.6</v>
      </c>
      <c r="AH23" s="11" t="str">
        <f>IF(AA23="","-",IF(AA23&gt;=Konfiguration!$N$34,"ja",
IF((IF(Y23="0","-",IF(Y23&gt;=$AP$13,"ja",
(IF(AE23&lt;$AN$13,ROUND((AA23+AB23)/Konfiguration!$N$34,2),ROUND(AA23/Konfiguration!$N$34/(1-$AN$13),2))))))&gt;=1,"ja","nein")))</f>
        <v>ja</v>
      </c>
      <c r="AI23" s="21" t="s">
        <v>29</v>
      </c>
      <c r="AJ23" s="21" t="s">
        <v>29</v>
      </c>
      <c r="AK23" s="26" t="str">
        <f t="shared" si="15"/>
        <v>-</v>
      </c>
      <c r="AL23"/>
      <c r="AM23" s="28" t="str">
        <f t="shared" si="16"/>
        <v>Unterschreitung</v>
      </c>
      <c r="AN23" s="28" t="str">
        <f t="shared" si="17"/>
        <v/>
      </c>
      <c r="AO23" s="28"/>
    </row>
    <row r="24" spans="2:42" ht="15.5">
      <c r="B24" s="17">
        <f t="shared" si="6"/>
        <v>46029</v>
      </c>
      <c r="C24" s="35" t="str">
        <f t="shared" si="7"/>
        <v>Mittwoch</v>
      </c>
      <c r="D24" s="117">
        <f>VLOOKUP(C24,Konfiguration!$L$8:$N$18,3,FALSE)</f>
        <v>16</v>
      </c>
      <c r="F24" s="51">
        <f>Belegung!$C$6</f>
        <v>35</v>
      </c>
      <c r="H24" s="51">
        <f>IF(Belegung!D18="","",Belegung!D18)</f>
        <v>35</v>
      </c>
      <c r="J24" s="8">
        <v>47</v>
      </c>
      <c r="K24" s="8">
        <v>7</v>
      </c>
      <c r="L24" s="8"/>
      <c r="M24" s="77">
        <f t="shared" si="8"/>
        <v>56</v>
      </c>
      <c r="N24" s="34">
        <f t="shared" si="9"/>
        <v>0.12962962962962962</v>
      </c>
      <c r="O24" s="137">
        <f>IF($C$10=Konfiguration!$H$12,
IFERROR(IF(AND(J24="",L24=""),"-",IF(H24=0,"-",
(IF(N24&lt;$AN$12,ROUND((J24+K24+L24)/D24,2),ROUND(J24/D24/(1-$AN$12)+L24/D24,2))
))),"-"),
IFERROR(IF(J24="","-",IF(H24=0,"-",
(IF(N24&lt;$AN$12,ROUND((J24+K24)/D24,2),ROUND(J24/D24/(1-$AN$12),2))))),"-")
)</f>
        <v>3.38</v>
      </c>
      <c r="P24" s="11">
        <f t="shared" si="1"/>
        <v>10.36</v>
      </c>
      <c r="Q24" s="11" t="str">
        <f t="shared" si="10"/>
        <v>ja</v>
      </c>
      <c r="R24" s="21" t="s">
        <v>29</v>
      </c>
      <c r="S24" s="21" t="s">
        <v>29</v>
      </c>
      <c r="T24" s="26" t="str">
        <f t="shared" si="11"/>
        <v>-</v>
      </c>
      <c r="V24" s="17">
        <f t="shared" si="12"/>
        <v>46029</v>
      </c>
      <c r="W24" s="35" t="str">
        <f t="shared" si="13"/>
        <v>Mittwoch</v>
      </c>
      <c r="Y24" s="51">
        <f>IF(Belegung!$C$5="Datum vor 00:00 Uhr",(IF(Belegung!D54="","",Belegung!D54)),(IF(Belegung!D55="","",Belegung!D55)))</f>
        <v>30</v>
      </c>
      <c r="AA24" s="8">
        <v>47</v>
      </c>
      <c r="AB24" s="8">
        <v>7</v>
      </c>
      <c r="AC24" s="8"/>
      <c r="AD24" s="11">
        <f t="shared" si="2"/>
        <v>12</v>
      </c>
      <c r="AE24" s="34">
        <f t="shared" si="14"/>
        <v>0.12962962962962962</v>
      </c>
      <c r="AF24" s="137">
        <f>IF($C$10=Konfiguration!$H$12,
IFERROR(IF(AND(AA24="",AC24=""),"-",IF(Y24=0,"-",
(IF(AE24&lt;$AN$13,ROUND((AA24+AB24+AC24)/Konfiguration!$N$34,2),ROUND(AA24/Konfiguration!$N$34/(1-$AN$13)+AC24/Konfiguration!$N$34,2))
))),"-"),
IFERROR(IF(AA24="","-",IF(Y24=0,"-",
(IF(AE24&lt;$AN$13,ROUND((AA24+AB24)/Konfiguration!$N$34,2),ROUND(AA24/Konfiguration!$N$34/(1-$AN$13),2))))),"-")
)</f>
        <v>6.75</v>
      </c>
      <c r="AG24" s="11">
        <f t="shared" si="3"/>
        <v>4.4400000000000004</v>
      </c>
      <c r="AH24" s="11" t="str">
        <f>IF(AA24="","-",IF(AA24&gt;=Konfiguration!$N$34,"ja",
IF((IF(Y24="0","-",IF(Y24&gt;=$AP$13,"ja",
(IF(AE24&lt;$AN$13,ROUND((AA24+AB24)/Konfiguration!$N$34,2),ROUND(AA24/Konfiguration!$N$34/(1-$AN$13),2))))))&gt;=1,"ja","nein")))</f>
        <v>ja</v>
      </c>
      <c r="AI24" s="21" t="s">
        <v>29</v>
      </c>
      <c r="AJ24" s="21" t="s">
        <v>29</v>
      </c>
      <c r="AK24" s="26" t="str">
        <f t="shared" si="15"/>
        <v>-</v>
      </c>
      <c r="AL24"/>
      <c r="AM24" s="28" t="str">
        <f t="shared" si="16"/>
        <v>Unterschreitung</v>
      </c>
      <c r="AN24" s="28" t="str">
        <f t="shared" si="17"/>
        <v/>
      </c>
      <c r="AO24" s="28"/>
    </row>
    <row r="25" spans="2:42" ht="15.5">
      <c r="B25" s="17">
        <f t="shared" si="6"/>
        <v>46030</v>
      </c>
      <c r="C25" s="35" t="str">
        <f t="shared" si="7"/>
        <v>Donnerstag</v>
      </c>
      <c r="D25" s="117">
        <f>VLOOKUP(C25,Konfiguration!$L$8:$N$18,3,FALSE)</f>
        <v>16</v>
      </c>
      <c r="F25" s="51">
        <f>Belegung!$C$6</f>
        <v>35</v>
      </c>
      <c r="H25" s="51">
        <f>IF(Belegung!D19="","",Belegung!D19)</f>
        <v>30</v>
      </c>
      <c r="J25" s="8">
        <v>47</v>
      </c>
      <c r="K25" s="8">
        <v>7</v>
      </c>
      <c r="L25" s="8"/>
      <c r="M25" s="77">
        <f t="shared" si="8"/>
        <v>48</v>
      </c>
      <c r="N25" s="34">
        <f t="shared" si="9"/>
        <v>0.12962962962962962</v>
      </c>
      <c r="O25" s="137">
        <f>IF($C$10=Konfiguration!$H$12,
IFERROR(IF(AND(J25="",L25=""),"-",IF(H25=0,"-",
(IF(N25&lt;$AN$12,ROUND((J25+K25+L25)/D25,2),ROUND(J25/D25/(1-$AN$12)+L25/D25,2))
))),"-"),
IFERROR(IF(J25="","-",IF(H25=0,"-",
(IF(N25&lt;$AN$12,ROUND((J25+K25)/D25,2),ROUND(J25/D25/(1-$AN$12),2))))),"-")
)</f>
        <v>3.38</v>
      </c>
      <c r="P25" s="11">
        <f t="shared" si="1"/>
        <v>8.8800000000000008</v>
      </c>
      <c r="Q25" s="11" t="str">
        <f t="shared" si="10"/>
        <v>ja</v>
      </c>
      <c r="R25" s="21" t="s">
        <v>29</v>
      </c>
      <c r="S25" s="21" t="s">
        <v>29</v>
      </c>
      <c r="T25" s="26" t="str">
        <f t="shared" si="11"/>
        <v>-</v>
      </c>
      <c r="V25" s="17">
        <f t="shared" si="12"/>
        <v>46030</v>
      </c>
      <c r="W25" s="35" t="str">
        <f t="shared" si="13"/>
        <v>Donnerstag</v>
      </c>
      <c r="Y25" s="51">
        <f>IF(Belegung!$C$5="Datum vor 00:00 Uhr",(IF(Belegung!D55="","",Belegung!D55)),(IF(Belegung!D56="","",Belegung!D56)))</f>
        <v>30</v>
      </c>
      <c r="AA25" s="8">
        <v>47</v>
      </c>
      <c r="AB25" s="8">
        <v>7</v>
      </c>
      <c r="AC25" s="8"/>
      <c r="AD25" s="11">
        <f t="shared" si="2"/>
        <v>12</v>
      </c>
      <c r="AE25" s="34">
        <f t="shared" si="14"/>
        <v>0.12962962962962962</v>
      </c>
      <c r="AF25" s="137">
        <f>IF($C$10=Konfiguration!$H$12,
IFERROR(IF(AND(AA25="",AC25=""),"-",IF(Y25=0,"-",
(IF(AE25&lt;$AN$13,ROUND((AA25+AB25+AC25)/Konfiguration!$N$34,2),ROUND(AA25/Konfiguration!$N$34/(1-$AN$13)+AC25/Konfiguration!$N$34,2))
))),"-"),
IFERROR(IF(AA25="","-",IF(Y25=0,"-",
(IF(AE25&lt;$AN$13,ROUND((AA25+AB25)/Konfiguration!$N$34,2),ROUND(AA25/Konfiguration!$N$34/(1-$AN$13),2))))),"-")
)</f>
        <v>6.75</v>
      </c>
      <c r="AG25" s="11">
        <f t="shared" si="3"/>
        <v>4.4400000000000004</v>
      </c>
      <c r="AH25" s="11" t="str">
        <f>IF(AA25="","-",IF(AA25&gt;=Konfiguration!$N$34,"ja",
IF((IF(Y25="0","-",IF(Y25&gt;=$AP$13,"ja",
(IF(AE25&lt;$AN$13,ROUND((AA25+AB25)/Konfiguration!$N$34,2),ROUND(AA25/Konfiguration!$N$34/(1-$AN$13),2))))))&gt;=1,"ja","nein")))</f>
        <v>ja</v>
      </c>
      <c r="AI25" s="21" t="s">
        <v>29</v>
      </c>
      <c r="AJ25" s="21" t="s">
        <v>29</v>
      </c>
      <c r="AK25" s="26" t="str">
        <f t="shared" si="15"/>
        <v>-</v>
      </c>
      <c r="AL25"/>
      <c r="AM25" s="28" t="str">
        <f t="shared" si="16"/>
        <v/>
      </c>
      <c r="AN25" s="28" t="str">
        <f t="shared" si="17"/>
        <v/>
      </c>
      <c r="AO25" s="28"/>
    </row>
    <row r="26" spans="2:42" ht="15.5">
      <c r="B26" s="17">
        <f t="shared" si="6"/>
        <v>46031</v>
      </c>
      <c r="C26" s="35" t="str">
        <f t="shared" si="7"/>
        <v>Freitag</v>
      </c>
      <c r="D26" s="117">
        <f>VLOOKUP(C26,Konfiguration!$L$8:$N$18,3,FALSE)</f>
        <v>16</v>
      </c>
      <c r="F26" s="51">
        <f>Belegung!$C$6</f>
        <v>35</v>
      </c>
      <c r="H26" s="51">
        <f>IF(Belegung!D20="","",Belegung!D20)</f>
        <v>30</v>
      </c>
      <c r="J26" s="8">
        <v>42</v>
      </c>
      <c r="K26" s="8">
        <v>7</v>
      </c>
      <c r="L26" s="8"/>
      <c r="M26" s="77">
        <f t="shared" si="8"/>
        <v>48</v>
      </c>
      <c r="N26" s="34">
        <f t="shared" si="9"/>
        <v>0.14285714285714285</v>
      </c>
      <c r="O26" s="137">
        <f>IF($C$10=Konfiguration!$H$12,
IFERROR(IF(AND(J26="",L26=""),"-",IF(H26=0,"-",
(IF(N26&lt;$AN$12,ROUND((J26+K26+L26)/D26,2),ROUND(J26/D26/(1-$AN$12)+L26/D26,2))
))),"-"),
IFERROR(IF(J26="","-",IF(H26=0,"-",
(IF(N26&lt;$AN$12,ROUND((J26+K26)/D26,2),ROUND(J26/D26/(1-$AN$12),2))))),"-")
)</f>
        <v>3.06</v>
      </c>
      <c r="P26" s="11">
        <f t="shared" si="1"/>
        <v>9.8000000000000007</v>
      </c>
      <c r="Q26" s="11" t="str">
        <f t="shared" si="10"/>
        <v>ja</v>
      </c>
      <c r="R26" s="21" t="s">
        <v>29</v>
      </c>
      <c r="S26" s="21" t="s">
        <v>29</v>
      </c>
      <c r="T26" s="26" t="str">
        <f t="shared" si="11"/>
        <v>-</v>
      </c>
      <c r="V26" s="17">
        <f t="shared" si="12"/>
        <v>46031</v>
      </c>
      <c r="W26" s="35" t="str">
        <f t="shared" si="13"/>
        <v>Freitag</v>
      </c>
      <c r="Y26" s="51">
        <f>IF(Belegung!$C$5="Datum vor 00:00 Uhr",(IF(Belegung!D56="","",Belegung!D56)),(IF(Belegung!D57="","",Belegung!D57)))</f>
        <v>30</v>
      </c>
      <c r="AA26" s="8">
        <v>42</v>
      </c>
      <c r="AB26" s="8">
        <v>7</v>
      </c>
      <c r="AC26" s="8"/>
      <c r="AD26" s="11">
        <f t="shared" si="2"/>
        <v>12</v>
      </c>
      <c r="AE26" s="34">
        <f t="shared" si="14"/>
        <v>0.14285714285714285</v>
      </c>
      <c r="AF26" s="137">
        <f>IF($C$10=Konfiguration!$H$12,
IFERROR(IF(AND(AA26="",AC26=""),"-",IF(Y26=0,"-",
(IF(AE26&lt;$AN$13,ROUND((AA26+AB26+AC26)/Konfiguration!$N$34,2),ROUND(AA26/Konfiguration!$N$34/(1-$AN$13)+AC26/Konfiguration!$N$34,2))
))),"-"),
IFERROR(IF(AA26="","-",IF(Y26=0,"-",
(IF(AE26&lt;$AN$13,ROUND((AA26+AB26)/Konfiguration!$N$34,2),ROUND(AA26/Konfiguration!$N$34/(1-$AN$13),2))))),"-")
)</f>
        <v>6.13</v>
      </c>
      <c r="AG26" s="11">
        <f t="shared" si="3"/>
        <v>4.8899999999999997</v>
      </c>
      <c r="AH26" s="11" t="str">
        <f>IF(AA26="","-",IF(AA26&gt;=Konfiguration!$N$34,"ja",
IF((IF(Y26="0","-",IF(Y26&gt;=$AP$13,"ja",
(IF(AE26&lt;$AN$13,ROUND((AA26+AB26)/Konfiguration!$N$34,2),ROUND(AA26/Konfiguration!$N$34/(1-$AN$13),2))))))&gt;=1,"ja","nein")))</f>
        <v>ja</v>
      </c>
      <c r="AI26" s="21" t="s">
        <v>29</v>
      </c>
      <c r="AJ26" s="21" t="s">
        <v>29</v>
      </c>
      <c r="AK26" s="26" t="str">
        <f t="shared" si="15"/>
        <v>-</v>
      </c>
      <c r="AL26"/>
      <c r="AM26" s="28" t="str">
        <f t="shared" si="16"/>
        <v/>
      </c>
      <c r="AN26" s="28" t="str">
        <f t="shared" si="17"/>
        <v/>
      </c>
      <c r="AO26" s="28"/>
    </row>
    <row r="27" spans="2:42" ht="15.5">
      <c r="B27" s="17">
        <f t="shared" si="6"/>
        <v>46032</v>
      </c>
      <c r="C27" s="35" t="str">
        <f t="shared" si="7"/>
        <v>Samstag</v>
      </c>
      <c r="D27" s="117">
        <f>VLOOKUP(C27,Konfiguration!$L$8:$N$18,3,FALSE)</f>
        <v>16</v>
      </c>
      <c r="F27" s="51">
        <f>Belegung!$C$6</f>
        <v>35</v>
      </c>
      <c r="H27" s="51">
        <f>IF(Belegung!D21="","",Belegung!D21)</f>
        <v>30</v>
      </c>
      <c r="J27" s="8">
        <v>42</v>
      </c>
      <c r="K27" s="8">
        <v>7</v>
      </c>
      <c r="L27" s="8"/>
      <c r="M27" s="77">
        <f t="shared" si="8"/>
        <v>48</v>
      </c>
      <c r="N27" s="34">
        <f t="shared" si="9"/>
        <v>0.14285714285714285</v>
      </c>
      <c r="O27" s="137">
        <f>IF($C$10=Konfiguration!$H$12,
IFERROR(IF(AND(J27="",L27=""),"-",IF(H27=0,"-",
(IF(N27&lt;$AN$12,ROUND((J27+K27+L27)/D27,2),ROUND(J27/D27/(1-$AN$12)+L27/D27,2))
))),"-"),
IFERROR(IF(J27="","-",IF(H27=0,"-",
(IF(N27&lt;$AN$12,ROUND((J27+K27)/D27,2),ROUND(J27/D27/(1-$AN$12),2))))),"-")
)</f>
        <v>3.06</v>
      </c>
      <c r="P27" s="11">
        <f t="shared" si="1"/>
        <v>9.8000000000000007</v>
      </c>
      <c r="Q27" s="11" t="str">
        <f t="shared" si="10"/>
        <v>ja</v>
      </c>
      <c r="R27" s="21" t="s">
        <v>29</v>
      </c>
      <c r="S27" s="21" t="s">
        <v>29</v>
      </c>
      <c r="T27" s="26" t="str">
        <f t="shared" si="11"/>
        <v>-</v>
      </c>
      <c r="V27" s="17">
        <f t="shared" si="12"/>
        <v>46032</v>
      </c>
      <c r="W27" s="35" t="str">
        <f t="shared" si="13"/>
        <v>Samstag</v>
      </c>
      <c r="Y27" s="51">
        <f>IF(Belegung!$C$5="Datum vor 00:00 Uhr",(IF(Belegung!D57="","",Belegung!D57)),(IF(Belegung!D58="","",Belegung!D58)))</f>
        <v>30</v>
      </c>
      <c r="AA27" s="8">
        <v>42</v>
      </c>
      <c r="AB27" s="8">
        <v>7</v>
      </c>
      <c r="AC27" s="8"/>
      <c r="AD27" s="11">
        <f t="shared" si="2"/>
        <v>12</v>
      </c>
      <c r="AE27" s="34">
        <f t="shared" si="14"/>
        <v>0.14285714285714285</v>
      </c>
      <c r="AF27" s="137">
        <f>IF($C$10=Konfiguration!$H$12,
IFERROR(IF(AND(AA27="",AC27=""),"-",IF(Y27=0,"-",
(IF(AE27&lt;$AN$13,ROUND((AA27+AB27+AC27)/Konfiguration!$N$34,2),ROUND(AA27/Konfiguration!$N$34/(1-$AN$13)+AC27/Konfiguration!$N$34,2))
))),"-"),
IFERROR(IF(AA27="","-",IF(Y27=0,"-",
(IF(AE27&lt;$AN$13,ROUND((AA27+AB27)/Konfiguration!$N$34,2),ROUND(AA27/Konfiguration!$N$34/(1-$AN$13),2))))),"-")
)</f>
        <v>6.13</v>
      </c>
      <c r="AG27" s="11">
        <f t="shared" si="3"/>
        <v>4.8899999999999997</v>
      </c>
      <c r="AH27" s="11" t="str">
        <f>IF(AA27="","-",IF(AA27&gt;=Konfiguration!$N$34,"ja",
IF((IF(Y27="0","-",IF(Y27&gt;=$AP$13,"ja",
(IF(AE27&lt;$AN$13,ROUND((AA27+AB27)/Konfiguration!$N$34,2),ROUND(AA27/Konfiguration!$N$34/(1-$AN$13),2))))))&gt;=1,"ja","nein")))</f>
        <v>ja</v>
      </c>
      <c r="AI27" s="21" t="s">
        <v>29</v>
      </c>
      <c r="AJ27" s="21" t="s">
        <v>29</v>
      </c>
      <c r="AK27" s="26" t="str">
        <f t="shared" si="15"/>
        <v>-</v>
      </c>
      <c r="AL27"/>
      <c r="AM27" s="28" t="str">
        <f t="shared" si="16"/>
        <v/>
      </c>
      <c r="AN27" s="28" t="str">
        <f t="shared" si="17"/>
        <v/>
      </c>
      <c r="AO27" s="28"/>
    </row>
    <row r="28" spans="2:42" ht="15.5">
      <c r="B28" s="17">
        <f t="shared" si="6"/>
        <v>46033</v>
      </c>
      <c r="C28" s="35" t="str">
        <f t="shared" si="7"/>
        <v>Sonntag</v>
      </c>
      <c r="D28" s="117">
        <f>VLOOKUP(C28,Konfiguration!$L$8:$N$18,3,FALSE)</f>
        <v>16</v>
      </c>
      <c r="F28" s="51">
        <f>Belegung!$C$6</f>
        <v>35</v>
      </c>
      <c r="H28" s="51">
        <f>IF(Belegung!D22="","",Belegung!D22)</f>
        <v>30</v>
      </c>
      <c r="J28" s="8">
        <v>42</v>
      </c>
      <c r="K28" s="8">
        <v>7</v>
      </c>
      <c r="L28" s="8"/>
      <c r="M28" s="77">
        <f t="shared" si="8"/>
        <v>48</v>
      </c>
      <c r="N28" s="34">
        <f t="shared" si="9"/>
        <v>0.14285714285714285</v>
      </c>
      <c r="O28" s="137">
        <f>IF($C$10=Konfiguration!$H$12,
IFERROR(IF(AND(J28="",L28=""),"-",IF(H28=0,"-",
(IF(N28&lt;$AN$12,ROUND((J28+K28+L28)/D28,2),ROUND(J28/D28/(1-$AN$12)+L28/D28,2))
))),"-"),
IFERROR(IF(J28="","-",IF(H28=0,"-",
(IF(N28&lt;$AN$12,ROUND((J28+K28)/D28,2),ROUND(J28/D28/(1-$AN$12),2))))),"-")
)</f>
        <v>3.06</v>
      </c>
      <c r="P28" s="11">
        <f t="shared" si="1"/>
        <v>9.8000000000000007</v>
      </c>
      <c r="Q28" s="11" t="str">
        <f t="shared" si="10"/>
        <v>ja</v>
      </c>
      <c r="R28" s="21" t="s">
        <v>29</v>
      </c>
      <c r="S28" s="21" t="s">
        <v>29</v>
      </c>
      <c r="T28" s="26" t="str">
        <f t="shared" si="11"/>
        <v>-</v>
      </c>
      <c r="V28" s="17">
        <f t="shared" si="12"/>
        <v>46033</v>
      </c>
      <c r="W28" s="35" t="str">
        <f t="shared" si="13"/>
        <v>Sonntag</v>
      </c>
      <c r="Y28" s="51">
        <f>IF(Belegung!$C$5="Datum vor 00:00 Uhr",(IF(Belegung!D58="","",Belegung!D58)),(IF(Belegung!D59="","",Belegung!D59)))</f>
        <v>30</v>
      </c>
      <c r="AA28" s="8">
        <v>42</v>
      </c>
      <c r="AB28" s="8">
        <v>7</v>
      </c>
      <c r="AC28" s="8"/>
      <c r="AD28" s="11">
        <f t="shared" si="2"/>
        <v>12</v>
      </c>
      <c r="AE28" s="34">
        <f t="shared" si="14"/>
        <v>0.14285714285714285</v>
      </c>
      <c r="AF28" s="137">
        <f>IF($C$10=Konfiguration!$H$12,
IFERROR(IF(AND(AA28="",AC28=""),"-",IF(Y28=0,"-",
(IF(AE28&lt;$AN$13,ROUND((AA28+AB28+AC28)/Konfiguration!$N$34,2),ROUND(AA28/Konfiguration!$N$34/(1-$AN$13)+AC28/Konfiguration!$N$34,2))
))),"-"),
IFERROR(IF(AA28="","-",IF(Y28=0,"-",
(IF(AE28&lt;$AN$13,ROUND((AA28+AB28)/Konfiguration!$N$34,2),ROUND(AA28/Konfiguration!$N$34/(1-$AN$13),2))))),"-")
)</f>
        <v>6.13</v>
      </c>
      <c r="AG28" s="11">
        <f t="shared" si="3"/>
        <v>4.8899999999999997</v>
      </c>
      <c r="AH28" s="11" t="str">
        <f>IF(AA28="","-",IF(AA28&gt;=Konfiguration!$N$34,"ja",
IF((IF(Y28="0","-",IF(Y28&gt;=$AP$13,"ja",
(IF(AE28&lt;$AN$13,ROUND((AA28+AB28)/Konfiguration!$N$34,2),ROUND(AA28/Konfiguration!$N$34/(1-$AN$13),2))))))&gt;=1,"ja","nein")))</f>
        <v>ja</v>
      </c>
      <c r="AI28" s="21" t="s">
        <v>29</v>
      </c>
      <c r="AJ28" s="21" t="s">
        <v>29</v>
      </c>
      <c r="AK28" s="26" t="str">
        <f t="shared" si="15"/>
        <v>-</v>
      </c>
      <c r="AL28"/>
      <c r="AM28" s="28" t="str">
        <f t="shared" si="16"/>
        <v/>
      </c>
      <c r="AN28" s="28" t="str">
        <f t="shared" si="17"/>
        <v/>
      </c>
      <c r="AO28" s="28"/>
    </row>
    <row r="29" spans="2:42" ht="15.5">
      <c r="B29" s="17">
        <f t="shared" si="6"/>
        <v>46034</v>
      </c>
      <c r="C29" s="35" t="str">
        <f t="shared" si="7"/>
        <v>Montag</v>
      </c>
      <c r="D29" s="117">
        <f>VLOOKUP(C29,Konfiguration!$L$8:$N$18,3,FALSE)</f>
        <v>16</v>
      </c>
      <c r="F29" s="51">
        <f>Belegung!$C$6</f>
        <v>35</v>
      </c>
      <c r="H29" s="51">
        <f>IF(Belegung!D23="","",Belegung!D23)</f>
        <v>30</v>
      </c>
      <c r="J29" s="8">
        <v>42</v>
      </c>
      <c r="K29" s="8">
        <v>7</v>
      </c>
      <c r="L29" s="8"/>
      <c r="M29" s="77">
        <f t="shared" si="8"/>
        <v>48</v>
      </c>
      <c r="N29" s="34">
        <f t="shared" si="9"/>
        <v>0.14285714285714285</v>
      </c>
      <c r="O29" s="137">
        <f>IF($C$10=Konfiguration!$H$12,
IFERROR(IF(AND(J29="",L29=""),"-",IF(H29=0,"-",
(IF(N29&lt;$AN$12,ROUND((J29+K29+L29)/D29,2),ROUND(J29/D29/(1-$AN$12)+L29/D29,2))
))),"-"),
IFERROR(IF(J29="","-",IF(H29=0,"-",
(IF(N29&lt;$AN$12,ROUND((J29+K29)/D29,2),ROUND(J29/D29/(1-$AN$12),2))))),"-")
)</f>
        <v>3.06</v>
      </c>
      <c r="P29" s="11">
        <f t="shared" si="1"/>
        <v>9.8000000000000007</v>
      </c>
      <c r="Q29" s="11" t="str">
        <f t="shared" si="10"/>
        <v>ja</v>
      </c>
      <c r="R29" s="21" t="s">
        <v>29</v>
      </c>
      <c r="S29" s="21" t="s">
        <v>29</v>
      </c>
      <c r="T29" s="26" t="str">
        <f t="shared" si="11"/>
        <v>-</v>
      </c>
      <c r="V29" s="17">
        <f t="shared" si="12"/>
        <v>46034</v>
      </c>
      <c r="W29" s="35" t="str">
        <f t="shared" si="13"/>
        <v>Montag</v>
      </c>
      <c r="Y29" s="51">
        <f>IF(Belegung!$C$5="Datum vor 00:00 Uhr",(IF(Belegung!D59="","",Belegung!D59)),(IF(Belegung!D60="","",Belegung!D60)))</f>
        <v>30</v>
      </c>
      <c r="AA29" s="8">
        <v>42</v>
      </c>
      <c r="AB29" s="8">
        <v>7</v>
      </c>
      <c r="AC29" s="8"/>
      <c r="AD29" s="11">
        <f t="shared" si="2"/>
        <v>12</v>
      </c>
      <c r="AE29" s="34">
        <f t="shared" si="14"/>
        <v>0.14285714285714285</v>
      </c>
      <c r="AF29" s="137">
        <f>IF($C$10=Konfiguration!$H$12,
IFERROR(IF(AND(AA29="",AC29=""),"-",IF(Y29=0,"-",
(IF(AE29&lt;$AN$13,ROUND((AA29+AB29+AC29)/Konfiguration!$N$34,2),ROUND(AA29/Konfiguration!$N$34/(1-$AN$13)+AC29/Konfiguration!$N$34,2))
))),"-"),
IFERROR(IF(AA29="","-",IF(Y29=0,"-",
(IF(AE29&lt;$AN$13,ROUND((AA29+AB29)/Konfiguration!$N$34,2),ROUND(AA29/Konfiguration!$N$34/(1-$AN$13),2))))),"-")
)</f>
        <v>6.13</v>
      </c>
      <c r="AG29" s="11">
        <f t="shared" si="3"/>
        <v>4.8899999999999997</v>
      </c>
      <c r="AH29" s="11" t="str">
        <f>IF(AA29="","-",IF(AA29&gt;=Konfiguration!$N$34,"ja",
IF((IF(Y29="0","-",IF(Y29&gt;=$AP$13,"ja",
(IF(AE29&lt;$AN$13,ROUND((AA29+AB29)/Konfiguration!$N$34,2),ROUND(AA29/Konfiguration!$N$34/(1-$AN$13),2))))))&gt;=1,"ja","nein")))</f>
        <v>ja</v>
      </c>
      <c r="AI29" s="21" t="s">
        <v>29</v>
      </c>
      <c r="AJ29" s="21" t="s">
        <v>29</v>
      </c>
      <c r="AK29" s="26" t="str">
        <f t="shared" si="15"/>
        <v>-</v>
      </c>
      <c r="AL29"/>
      <c r="AM29" s="28" t="str">
        <f t="shared" si="16"/>
        <v/>
      </c>
      <c r="AN29" s="28" t="str">
        <f t="shared" si="17"/>
        <v/>
      </c>
      <c r="AO29" s="28"/>
    </row>
    <row r="30" spans="2:42" ht="15.5">
      <c r="B30" s="17">
        <f t="shared" si="6"/>
        <v>46035</v>
      </c>
      <c r="C30" s="35" t="str">
        <f t="shared" si="7"/>
        <v>Dienstag</v>
      </c>
      <c r="D30" s="117">
        <f>VLOOKUP(C30,Konfiguration!$L$8:$N$18,3,FALSE)</f>
        <v>16</v>
      </c>
      <c r="F30" s="51">
        <f>Belegung!$C$6</f>
        <v>35</v>
      </c>
      <c r="H30" s="51">
        <f>IF(Belegung!D24="","",Belegung!D24)</f>
        <v>30</v>
      </c>
      <c r="J30" s="8">
        <v>42</v>
      </c>
      <c r="K30" s="8">
        <v>7</v>
      </c>
      <c r="L30" s="8"/>
      <c r="M30" s="77">
        <f t="shared" si="8"/>
        <v>48</v>
      </c>
      <c r="N30" s="34">
        <f t="shared" si="9"/>
        <v>0.14285714285714285</v>
      </c>
      <c r="O30" s="137">
        <f>IF($C$10=Konfiguration!$H$12,
IFERROR(IF(AND(J30="",L30=""),"-",IF(H30=0,"-",
(IF(N30&lt;$AN$12,ROUND((J30+K30+L30)/D30,2),ROUND(J30/D30/(1-$AN$12)+L30/D30,2))
))),"-"),
IFERROR(IF(J30="","-",IF(H30=0,"-",
(IF(N30&lt;$AN$12,ROUND((J30+K30)/D30,2),ROUND(J30/D30/(1-$AN$12),2))))),"-")
)</f>
        <v>3.06</v>
      </c>
      <c r="P30" s="11">
        <f t="shared" si="1"/>
        <v>9.8000000000000007</v>
      </c>
      <c r="Q30" s="11" t="str">
        <f t="shared" si="10"/>
        <v>ja</v>
      </c>
      <c r="R30" s="21" t="s">
        <v>29</v>
      </c>
      <c r="S30" s="21" t="s">
        <v>29</v>
      </c>
      <c r="T30" s="26" t="str">
        <f t="shared" si="11"/>
        <v>-</v>
      </c>
      <c r="V30" s="17">
        <f t="shared" si="12"/>
        <v>46035</v>
      </c>
      <c r="W30" s="35" t="str">
        <f t="shared" si="13"/>
        <v>Dienstag</v>
      </c>
      <c r="Y30" s="51">
        <f>IF(Belegung!$C$5="Datum vor 00:00 Uhr",(IF(Belegung!D60="","",Belegung!D60)),(IF(Belegung!D61="","",Belegung!D61)))</f>
        <v>30</v>
      </c>
      <c r="AA30" s="8">
        <v>42</v>
      </c>
      <c r="AB30" s="8">
        <v>7</v>
      </c>
      <c r="AC30" s="8"/>
      <c r="AD30" s="11">
        <f t="shared" si="2"/>
        <v>12</v>
      </c>
      <c r="AE30" s="34">
        <f t="shared" si="14"/>
        <v>0.14285714285714285</v>
      </c>
      <c r="AF30" s="137">
        <f>IF($C$10=Konfiguration!$H$12,
IFERROR(IF(AND(AA30="",AC30=""),"-",IF(Y30=0,"-",
(IF(AE30&lt;$AN$13,ROUND((AA30+AB30+AC30)/Konfiguration!$N$34,2),ROUND(AA30/Konfiguration!$N$34/(1-$AN$13)+AC30/Konfiguration!$N$34,2))
))),"-"),
IFERROR(IF(AA30="","-",IF(Y30=0,"-",
(IF(AE30&lt;$AN$13,ROUND((AA30+AB30)/Konfiguration!$N$34,2),ROUND(AA30/Konfiguration!$N$34/(1-$AN$13),2))))),"-")
)</f>
        <v>6.13</v>
      </c>
      <c r="AG30" s="11">
        <f t="shared" si="3"/>
        <v>4.8899999999999997</v>
      </c>
      <c r="AH30" s="11" t="str">
        <f>IF(AA30="","-",IF(AA30&gt;=Konfiguration!$N$34,"ja",
IF((IF(Y30="0","-",IF(Y30&gt;=$AP$13,"ja",
(IF(AE30&lt;$AN$13,ROUND((AA30+AB30)/Konfiguration!$N$34,2),ROUND(AA30/Konfiguration!$N$34/(1-$AN$13),2))))))&gt;=1,"ja","nein")))</f>
        <v>ja</v>
      </c>
      <c r="AI30" s="21" t="s">
        <v>29</v>
      </c>
      <c r="AJ30" s="21" t="s">
        <v>29</v>
      </c>
      <c r="AK30" s="26" t="str">
        <f t="shared" si="15"/>
        <v>-</v>
      </c>
      <c r="AL30"/>
      <c r="AM30" s="28" t="str">
        <f t="shared" si="16"/>
        <v/>
      </c>
      <c r="AN30" s="28" t="str">
        <f t="shared" si="17"/>
        <v/>
      </c>
      <c r="AO30" s="28"/>
    </row>
    <row r="31" spans="2:42" ht="15.5">
      <c r="B31" s="17">
        <f t="shared" si="6"/>
        <v>46036</v>
      </c>
      <c r="C31" s="35" t="str">
        <f t="shared" si="7"/>
        <v>Mittwoch</v>
      </c>
      <c r="D31" s="117">
        <f>VLOOKUP(C31,Konfiguration!$L$8:$N$18,3,FALSE)</f>
        <v>16</v>
      </c>
      <c r="F31" s="51">
        <f>Belegung!$C$6</f>
        <v>35</v>
      </c>
      <c r="H31" s="51">
        <f>IF(Belegung!D25="","",Belegung!D25)</f>
        <v>30</v>
      </c>
      <c r="J31" s="8">
        <v>42</v>
      </c>
      <c r="K31" s="8">
        <v>7</v>
      </c>
      <c r="L31" s="8"/>
      <c r="M31" s="77">
        <f t="shared" si="8"/>
        <v>48</v>
      </c>
      <c r="N31" s="34">
        <f t="shared" si="9"/>
        <v>0.14285714285714285</v>
      </c>
      <c r="O31" s="137">
        <f>IF($C$10=Konfiguration!$H$12,
IFERROR(IF(AND(J31="",L31=""),"-",IF(H31=0,"-",
(IF(N31&lt;$AN$12,ROUND((J31+K31+L31)/D31,2),ROUND(J31/D31/(1-$AN$12)+L31/D31,2))
))),"-"),
IFERROR(IF(J31="","-",IF(H31=0,"-",
(IF(N31&lt;$AN$12,ROUND((J31+K31)/D31,2),ROUND(J31/D31/(1-$AN$12),2))))),"-")
)</f>
        <v>3.06</v>
      </c>
      <c r="P31" s="11">
        <f t="shared" si="1"/>
        <v>9.8000000000000007</v>
      </c>
      <c r="Q31" s="11" t="str">
        <f t="shared" si="10"/>
        <v>ja</v>
      </c>
      <c r="R31" s="21" t="s">
        <v>29</v>
      </c>
      <c r="S31" s="21" t="s">
        <v>29</v>
      </c>
      <c r="T31" s="26" t="str">
        <f t="shared" si="11"/>
        <v>-</v>
      </c>
      <c r="V31" s="17">
        <f t="shared" si="12"/>
        <v>46036</v>
      </c>
      <c r="W31" s="35" t="str">
        <f t="shared" si="13"/>
        <v>Mittwoch</v>
      </c>
      <c r="Y31" s="51">
        <f>IF(Belegung!$C$5="Datum vor 00:00 Uhr",(IF(Belegung!D61="","",Belegung!D61)),(IF(Belegung!D62="","",Belegung!D62)))</f>
        <v>30</v>
      </c>
      <c r="AA31" s="8">
        <v>42</v>
      </c>
      <c r="AB31" s="8">
        <v>7</v>
      </c>
      <c r="AC31" s="8"/>
      <c r="AD31" s="11">
        <f t="shared" si="2"/>
        <v>12</v>
      </c>
      <c r="AE31" s="34">
        <f t="shared" si="14"/>
        <v>0.14285714285714285</v>
      </c>
      <c r="AF31" s="137">
        <f>IF($C$10=Konfiguration!$H$12,
IFERROR(IF(AND(AA31="",AC31=""),"-",IF(Y31=0,"-",
(IF(AE31&lt;$AN$13,ROUND((AA31+AB31+AC31)/Konfiguration!$N$34,2),ROUND(AA31/Konfiguration!$N$34/(1-$AN$13)+AC31/Konfiguration!$N$34,2))
))),"-"),
IFERROR(IF(AA31="","-",IF(Y31=0,"-",
(IF(AE31&lt;$AN$13,ROUND((AA31+AB31)/Konfiguration!$N$34,2),ROUND(AA31/Konfiguration!$N$34/(1-$AN$13),2))))),"-")
)</f>
        <v>6.13</v>
      </c>
      <c r="AG31" s="11">
        <f t="shared" si="3"/>
        <v>4.8899999999999997</v>
      </c>
      <c r="AH31" s="11" t="str">
        <f>IF(AA31="","-",IF(AA31&gt;=Konfiguration!$N$34,"ja",
IF((IF(Y31="0","-",IF(Y31&gt;=$AP$13,"ja",
(IF(AE31&lt;$AN$13,ROUND((AA31+AB31)/Konfiguration!$N$34,2),ROUND(AA31/Konfiguration!$N$34/(1-$AN$13),2))))))&gt;=1,"ja","nein")))</f>
        <v>ja</v>
      </c>
      <c r="AI31" s="21" t="s">
        <v>29</v>
      </c>
      <c r="AJ31" s="21" t="s">
        <v>29</v>
      </c>
      <c r="AK31" s="26" t="str">
        <f t="shared" si="15"/>
        <v>-</v>
      </c>
      <c r="AL31"/>
      <c r="AM31" s="28" t="str">
        <f t="shared" si="16"/>
        <v/>
      </c>
      <c r="AN31" s="28" t="str">
        <f t="shared" si="17"/>
        <v/>
      </c>
      <c r="AO31" s="28"/>
    </row>
    <row r="32" spans="2:42" ht="15.5">
      <c r="B32" s="17">
        <f t="shared" si="6"/>
        <v>46037</v>
      </c>
      <c r="C32" s="35" t="str">
        <f t="shared" si="7"/>
        <v>Donnerstag</v>
      </c>
      <c r="D32" s="117">
        <f>VLOOKUP(C32,Konfiguration!$L$8:$N$18,3,FALSE)</f>
        <v>16</v>
      </c>
      <c r="F32" s="51">
        <f>Belegung!$C$6</f>
        <v>35</v>
      </c>
      <c r="H32" s="51">
        <f>IF(Belegung!D26="","",Belegung!D26)</f>
        <v>30</v>
      </c>
      <c r="J32" s="8">
        <v>42</v>
      </c>
      <c r="K32" s="8">
        <v>7</v>
      </c>
      <c r="L32" s="8"/>
      <c r="M32" s="77">
        <f t="shared" si="8"/>
        <v>48</v>
      </c>
      <c r="N32" s="34">
        <f t="shared" si="9"/>
        <v>0.14285714285714285</v>
      </c>
      <c r="O32" s="137">
        <f>IF($C$10=Konfiguration!$H$12,
IFERROR(IF(AND(J32="",L32=""),"-",IF(H32=0,"-",
(IF(N32&lt;$AN$12,ROUND((J32+K32+L32)/D32,2),ROUND(J32/D32/(1-$AN$12)+L32/D32,2))
))),"-"),
IFERROR(IF(J32="","-",IF(H32=0,"-",
(IF(N32&lt;$AN$12,ROUND((J32+K32)/D32,2),ROUND(J32/D32/(1-$AN$12),2))))),"-")
)</f>
        <v>3.06</v>
      </c>
      <c r="P32" s="11">
        <f t="shared" si="1"/>
        <v>9.8000000000000007</v>
      </c>
      <c r="Q32" s="11" t="str">
        <f t="shared" si="10"/>
        <v>ja</v>
      </c>
      <c r="R32" s="21" t="s">
        <v>29</v>
      </c>
      <c r="S32" s="21" t="s">
        <v>29</v>
      </c>
      <c r="T32" s="26" t="str">
        <f t="shared" si="11"/>
        <v>-</v>
      </c>
      <c r="V32" s="17">
        <f t="shared" si="12"/>
        <v>46037</v>
      </c>
      <c r="W32" s="35" t="str">
        <f t="shared" si="13"/>
        <v>Donnerstag</v>
      </c>
      <c r="Y32" s="51">
        <f>IF(Belegung!$C$5="Datum vor 00:00 Uhr",(IF(Belegung!D62="","",Belegung!D62)),(IF(Belegung!D63="","",Belegung!D63)))</f>
        <v>30</v>
      </c>
      <c r="AA32" s="8">
        <v>42</v>
      </c>
      <c r="AB32" s="8">
        <v>7</v>
      </c>
      <c r="AC32" s="8"/>
      <c r="AD32" s="11">
        <f t="shared" si="2"/>
        <v>12</v>
      </c>
      <c r="AE32" s="34">
        <f t="shared" si="14"/>
        <v>0.14285714285714285</v>
      </c>
      <c r="AF32" s="137">
        <f>IF($C$10=Konfiguration!$H$12,
IFERROR(IF(AND(AA32="",AC32=""),"-",IF(Y32=0,"-",
(IF(AE32&lt;$AN$13,ROUND((AA32+AB32+AC32)/Konfiguration!$N$34,2),ROUND(AA32/Konfiguration!$N$34/(1-$AN$13)+AC32/Konfiguration!$N$34,2))
))),"-"),
IFERROR(IF(AA32="","-",IF(Y32=0,"-",
(IF(AE32&lt;$AN$13,ROUND((AA32+AB32)/Konfiguration!$N$34,2),ROUND(AA32/Konfiguration!$N$34/(1-$AN$13),2))))),"-")
)</f>
        <v>6.13</v>
      </c>
      <c r="AG32" s="11">
        <f t="shared" si="3"/>
        <v>4.8899999999999997</v>
      </c>
      <c r="AH32" s="11" t="str">
        <f>IF(AA32="","-",IF(AA32&gt;=Konfiguration!$N$34,"ja",
IF((IF(Y32="0","-",IF(Y32&gt;=$AP$13,"ja",
(IF(AE32&lt;$AN$13,ROUND((AA32+AB32)/Konfiguration!$N$34,2),ROUND(AA32/Konfiguration!$N$34/(1-$AN$13),2))))))&gt;=1,"ja","nein")))</f>
        <v>ja</v>
      </c>
      <c r="AI32" s="21" t="s">
        <v>29</v>
      </c>
      <c r="AJ32" s="21" t="s">
        <v>29</v>
      </c>
      <c r="AK32" s="26" t="str">
        <f t="shared" si="15"/>
        <v>-</v>
      </c>
      <c r="AL32"/>
      <c r="AM32" s="28" t="str">
        <f t="shared" si="16"/>
        <v/>
      </c>
      <c r="AN32" s="28" t="str">
        <f t="shared" si="17"/>
        <v/>
      </c>
      <c r="AO32" s="28"/>
    </row>
    <row r="33" spans="2:41" ht="15.5">
      <c r="B33" s="17">
        <f t="shared" si="6"/>
        <v>46038</v>
      </c>
      <c r="C33" s="35" t="str">
        <f t="shared" si="7"/>
        <v>Freitag</v>
      </c>
      <c r="D33" s="117">
        <f>VLOOKUP(C33,Konfiguration!$L$8:$N$18,3,FALSE)</f>
        <v>16</v>
      </c>
      <c r="F33" s="51">
        <f>Belegung!$C$6</f>
        <v>35</v>
      </c>
      <c r="H33" s="51">
        <f>IF(Belegung!D27="","",Belegung!D27)</f>
        <v>30</v>
      </c>
      <c r="J33" s="8">
        <v>33</v>
      </c>
      <c r="K33" s="8">
        <v>7</v>
      </c>
      <c r="L33" s="8"/>
      <c r="M33" s="77">
        <f t="shared" si="8"/>
        <v>48</v>
      </c>
      <c r="N33" s="34">
        <f t="shared" si="9"/>
        <v>0.17499999999999999</v>
      </c>
      <c r="O33" s="137">
        <f>IF($C$10=Konfiguration!$H$12,
IFERROR(IF(AND(J33="",L33=""),"-",IF(H33=0,"-",
(IF(N33&lt;$AN$12,ROUND((J33+K33+L33)/D33,2),ROUND(J33/D33/(1-$AN$12)+L33/D33,2))
))),"-"),
IFERROR(IF(J33="","-",IF(H33=0,"-",
(IF(N33&lt;$AN$12,ROUND((J33+K33)/D33,2),ROUND(J33/D33/(1-$AN$12),2))))),"-")
)</f>
        <v>2.4300000000000002</v>
      </c>
      <c r="P33" s="11">
        <f t="shared" si="1"/>
        <v>12.35</v>
      </c>
      <c r="Q33" s="11" t="str">
        <f t="shared" si="10"/>
        <v>ja</v>
      </c>
      <c r="R33" s="21" t="s">
        <v>29</v>
      </c>
      <c r="S33" s="21" t="s">
        <v>29</v>
      </c>
      <c r="T33" s="26" t="str">
        <f t="shared" si="11"/>
        <v>-</v>
      </c>
      <c r="V33" s="17">
        <f t="shared" si="12"/>
        <v>46038</v>
      </c>
      <c r="W33" s="35" t="str">
        <f t="shared" si="13"/>
        <v>Freitag</v>
      </c>
      <c r="Y33" s="51">
        <f>IF(Belegung!$C$5="Datum vor 00:00 Uhr",(IF(Belegung!D63="","",Belegung!D63)),(IF(Belegung!D64="","",Belegung!D64)))</f>
        <v>30</v>
      </c>
      <c r="AA33" s="8">
        <v>33</v>
      </c>
      <c r="AB33" s="8">
        <v>7</v>
      </c>
      <c r="AC33" s="8"/>
      <c r="AD33" s="11">
        <f t="shared" si="2"/>
        <v>12</v>
      </c>
      <c r="AE33" s="34">
        <f t="shared" si="14"/>
        <v>0.17499999999999999</v>
      </c>
      <c r="AF33" s="137">
        <f>IF($C$10=Konfiguration!$H$12,
IFERROR(IF(AND(AA33="",AC33=""),"-",IF(Y33=0,"-",
(IF(AE33&lt;$AN$13,ROUND((AA33+AB33+AC33)/Konfiguration!$N$34,2),ROUND(AA33/Konfiguration!$N$34/(1-$AN$13)+AC33/Konfiguration!$N$34,2))
))),"-"),
IFERROR(IF(AA33="","-",IF(Y33=0,"-",
(IF(AE33&lt;$AN$13,ROUND((AA33+AB33)/Konfiguration!$N$34,2),ROUND(AA33/Konfiguration!$N$34/(1-$AN$13),2))))),"-")
)</f>
        <v>5</v>
      </c>
      <c r="AG33" s="11">
        <f t="shared" si="3"/>
        <v>6</v>
      </c>
      <c r="AH33" s="11" t="str">
        <f>IF(AA33="","-",IF(AA33&gt;=Konfiguration!$N$34,"ja",
IF((IF(Y33="0","-",IF(Y33&gt;=$AP$13,"ja",
(IF(AE33&lt;$AN$13,ROUND((AA33+AB33)/Konfiguration!$N$34,2),ROUND(AA33/Konfiguration!$N$34/(1-$AN$13),2))))))&gt;=1,"ja","nein")))</f>
        <v>ja</v>
      </c>
      <c r="AI33" s="21" t="s">
        <v>29</v>
      </c>
      <c r="AJ33" s="21" t="s">
        <v>29</v>
      </c>
      <c r="AK33" s="26" t="str">
        <f t="shared" si="15"/>
        <v>-</v>
      </c>
      <c r="AL33"/>
      <c r="AM33" s="28" t="str">
        <f t="shared" si="16"/>
        <v>Unterschreitung</v>
      </c>
      <c r="AN33" s="28" t="str">
        <f t="shared" si="17"/>
        <v/>
      </c>
      <c r="AO33" s="28"/>
    </row>
    <row r="34" spans="2:41" ht="15.5">
      <c r="B34" s="17">
        <f t="shared" si="6"/>
        <v>46039</v>
      </c>
      <c r="C34" s="35" t="str">
        <f t="shared" si="7"/>
        <v>Samstag</v>
      </c>
      <c r="D34" s="117">
        <f>VLOOKUP(C34,Konfiguration!$L$8:$N$18,3,FALSE)</f>
        <v>16</v>
      </c>
      <c r="F34" s="51">
        <f>Belegung!$C$6</f>
        <v>35</v>
      </c>
      <c r="H34" s="51">
        <f>IF(Belegung!D28="","",Belegung!D28)</f>
        <v>30</v>
      </c>
      <c r="J34" s="8">
        <v>40</v>
      </c>
      <c r="K34" s="8">
        <v>7</v>
      </c>
      <c r="L34" s="8"/>
      <c r="M34" s="77">
        <f t="shared" si="8"/>
        <v>48</v>
      </c>
      <c r="N34" s="34">
        <f t="shared" si="9"/>
        <v>0.14893617021276595</v>
      </c>
      <c r="O34" s="137">
        <f>IF($C$10=Konfiguration!$H$12,
IFERROR(IF(AND(J34="",L34=""),"-",IF(H34=0,"-",
(IF(N34&lt;$AN$12,ROUND((J34+K34+L34)/D34,2),ROUND(J34/D34/(1-$AN$12)+L34/D34,2))
))),"-"),
IFERROR(IF(J34="","-",IF(H34=0,"-",
(IF(N34&lt;$AN$12,ROUND((J34+K34)/D34,2),ROUND(J34/D34/(1-$AN$12),2))))),"-")
)</f>
        <v>2.94</v>
      </c>
      <c r="P34" s="11">
        <f t="shared" si="1"/>
        <v>10.199999999999999</v>
      </c>
      <c r="Q34" s="11" t="str">
        <f t="shared" si="10"/>
        <v>ja</v>
      </c>
      <c r="R34" s="21" t="s">
        <v>29</v>
      </c>
      <c r="S34" s="21" t="s">
        <v>29</v>
      </c>
      <c r="T34" s="26" t="str">
        <f t="shared" si="11"/>
        <v>-</v>
      </c>
      <c r="V34" s="17">
        <f t="shared" si="12"/>
        <v>46039</v>
      </c>
      <c r="W34" s="35" t="str">
        <f t="shared" si="13"/>
        <v>Samstag</v>
      </c>
      <c r="Y34" s="51">
        <f>IF(Belegung!$C$5="Datum vor 00:00 Uhr",(IF(Belegung!D64="","",Belegung!D64)),(IF(Belegung!D65="","",Belegung!D65)))</f>
        <v>30</v>
      </c>
      <c r="AA34" s="8">
        <v>40</v>
      </c>
      <c r="AB34" s="8">
        <v>7</v>
      </c>
      <c r="AC34" s="8"/>
      <c r="AD34" s="11">
        <f t="shared" si="2"/>
        <v>12</v>
      </c>
      <c r="AE34" s="34">
        <f t="shared" si="14"/>
        <v>0.14893617021276595</v>
      </c>
      <c r="AF34" s="137">
        <f>IF($C$10=Konfiguration!$H$12,
IFERROR(IF(AND(AA34="",AC34=""),"-",IF(Y34=0,"-",
(IF(AE34&lt;$AN$13,ROUND((AA34+AB34+AC34)/Konfiguration!$N$34,2),ROUND(AA34/Konfiguration!$N$34/(1-$AN$13)+AC34/Konfiguration!$N$34,2))
))),"-"),
IFERROR(IF(AA34="","-",IF(Y34=0,"-",
(IF(AE34&lt;$AN$13,ROUND((AA34+AB34)/Konfiguration!$N$34,2),ROUND(AA34/Konfiguration!$N$34/(1-$AN$13),2))))),"-")
)</f>
        <v>5.88</v>
      </c>
      <c r="AG34" s="11">
        <f t="shared" si="3"/>
        <v>5.0999999999999996</v>
      </c>
      <c r="AH34" s="11" t="str">
        <f>IF(AA34="","-",IF(AA34&gt;=Konfiguration!$N$34,"ja",
IF((IF(Y34="0","-",IF(Y34&gt;=$AP$13,"ja",
(IF(AE34&lt;$AN$13,ROUND((AA34+AB34)/Konfiguration!$N$34,2),ROUND(AA34/Konfiguration!$N$34/(1-$AN$13),2))))))&gt;=1,"ja","nein")))</f>
        <v>ja</v>
      </c>
      <c r="AI34" s="21" t="s">
        <v>29</v>
      </c>
      <c r="AJ34" s="21" t="s">
        <v>29</v>
      </c>
      <c r="AK34" s="26" t="str">
        <f t="shared" si="15"/>
        <v>-</v>
      </c>
      <c r="AL34"/>
      <c r="AM34" s="28" t="str">
        <f t="shared" si="16"/>
        <v>Unterschreitung</v>
      </c>
      <c r="AN34" s="28" t="str">
        <f t="shared" si="17"/>
        <v/>
      </c>
      <c r="AO34" s="28"/>
    </row>
    <row r="35" spans="2:41" ht="15.5">
      <c r="B35" s="17">
        <f t="shared" si="6"/>
        <v>46040</v>
      </c>
      <c r="C35" s="35" t="str">
        <f t="shared" si="7"/>
        <v>Sonntag</v>
      </c>
      <c r="D35" s="117">
        <f>VLOOKUP(C35,Konfiguration!$L$8:$N$18,3,FALSE)</f>
        <v>16</v>
      </c>
      <c r="F35" s="51">
        <f>Belegung!$C$6</f>
        <v>35</v>
      </c>
      <c r="H35" s="51">
        <f>IF(Belegung!D29="","",Belegung!D29)</f>
        <v>30</v>
      </c>
      <c r="J35" s="8">
        <v>33</v>
      </c>
      <c r="K35" s="8">
        <v>7</v>
      </c>
      <c r="L35" s="8"/>
      <c r="M35" s="77">
        <f t="shared" si="8"/>
        <v>48</v>
      </c>
      <c r="N35" s="34">
        <f t="shared" si="9"/>
        <v>0.17499999999999999</v>
      </c>
      <c r="O35" s="137">
        <f>IF($C$10=Konfiguration!$H$12,
IFERROR(IF(AND(J35="",L35=""),"-",IF(H35=0,"-",
(IF(N35&lt;$AN$12,ROUND((J35+K35+L35)/D35,2),ROUND(J35/D35/(1-$AN$12)+L35/D35,2))
))),"-"),
IFERROR(IF(J35="","-",IF(H35=0,"-",
(IF(N35&lt;$AN$12,ROUND((J35+K35)/D35,2),ROUND(J35/D35/(1-$AN$12),2))))),"-")
)</f>
        <v>2.4300000000000002</v>
      </c>
      <c r="P35" s="11">
        <f t="shared" si="1"/>
        <v>12.35</v>
      </c>
      <c r="Q35" s="11" t="str">
        <f t="shared" si="10"/>
        <v>ja</v>
      </c>
      <c r="R35" s="21" t="s">
        <v>29</v>
      </c>
      <c r="S35" s="21" t="s">
        <v>29</v>
      </c>
      <c r="T35" s="26" t="str">
        <f t="shared" si="11"/>
        <v>-</v>
      </c>
      <c r="V35" s="17">
        <f t="shared" si="12"/>
        <v>46040</v>
      </c>
      <c r="W35" s="35" t="str">
        <f t="shared" si="13"/>
        <v>Sonntag</v>
      </c>
      <c r="Y35" s="51">
        <f>IF(Belegung!$C$5="Datum vor 00:00 Uhr",(IF(Belegung!D65="","",Belegung!D65)),(IF(Belegung!D66="","",Belegung!D66)))</f>
        <v>30</v>
      </c>
      <c r="AA35" s="8">
        <v>33</v>
      </c>
      <c r="AB35" s="8">
        <v>7</v>
      </c>
      <c r="AC35" s="8"/>
      <c r="AD35" s="11">
        <f t="shared" si="2"/>
        <v>12</v>
      </c>
      <c r="AE35" s="34">
        <f t="shared" si="14"/>
        <v>0.17499999999999999</v>
      </c>
      <c r="AF35" s="137">
        <f>IF($C$10=Konfiguration!$H$12,
IFERROR(IF(AND(AA35="",AC35=""),"-",IF(Y35=0,"-",
(IF(AE35&lt;$AN$13,ROUND((AA35+AB35+AC35)/Konfiguration!$N$34,2),ROUND(AA35/Konfiguration!$N$34/(1-$AN$13)+AC35/Konfiguration!$N$34,2))
))),"-"),
IFERROR(IF(AA35="","-",IF(Y35=0,"-",
(IF(AE35&lt;$AN$13,ROUND((AA35+AB35)/Konfiguration!$N$34,2),ROUND(AA35/Konfiguration!$N$34/(1-$AN$13),2))))),"-")
)</f>
        <v>5</v>
      </c>
      <c r="AG35" s="11">
        <f t="shared" si="3"/>
        <v>6</v>
      </c>
      <c r="AH35" s="11" t="str">
        <f>IF(AA35="","-",IF(AA35&gt;=Konfiguration!$N$34,"ja",
IF((IF(Y35="0","-",IF(Y35&gt;=$AP$13,"ja",
(IF(AE35&lt;$AN$13,ROUND((AA35+AB35)/Konfiguration!$N$34,2),ROUND(AA35/Konfiguration!$N$34/(1-$AN$13),2))))))&gt;=1,"ja","nein")))</f>
        <v>ja</v>
      </c>
      <c r="AI35" s="21" t="s">
        <v>29</v>
      </c>
      <c r="AJ35" s="21" t="s">
        <v>29</v>
      </c>
      <c r="AK35" s="26" t="str">
        <f t="shared" si="15"/>
        <v>-</v>
      </c>
      <c r="AL35"/>
      <c r="AM35" s="28" t="str">
        <f t="shared" si="16"/>
        <v>Unterschreitung</v>
      </c>
      <c r="AN35" s="28" t="str">
        <f t="shared" si="17"/>
        <v/>
      </c>
      <c r="AO35" s="28"/>
    </row>
    <row r="36" spans="2:41" ht="15.5">
      <c r="B36" s="17">
        <f t="shared" si="6"/>
        <v>46041</v>
      </c>
      <c r="C36" s="35" t="str">
        <f t="shared" si="7"/>
        <v>Montag</v>
      </c>
      <c r="D36" s="117">
        <f>VLOOKUP(C36,Konfiguration!$L$8:$N$18,3,FALSE)</f>
        <v>16</v>
      </c>
      <c r="F36" s="51">
        <f>Belegung!$C$6</f>
        <v>35</v>
      </c>
      <c r="H36" s="51">
        <f>IF(Belegung!D30="","",Belegung!D30)</f>
        <v>30</v>
      </c>
      <c r="J36" s="8">
        <v>42</v>
      </c>
      <c r="K36" s="8">
        <v>7</v>
      </c>
      <c r="L36" s="8"/>
      <c r="M36" s="77">
        <f t="shared" si="8"/>
        <v>48</v>
      </c>
      <c r="N36" s="34">
        <f t="shared" si="9"/>
        <v>0.14285714285714285</v>
      </c>
      <c r="O36" s="137">
        <f>IF($C$10=Konfiguration!$H$12,
IFERROR(IF(AND(J36="",L36=""),"-",IF(H36=0,"-",
(IF(N36&lt;$AN$12,ROUND((J36+K36+L36)/D36,2),ROUND(J36/D36/(1-$AN$12)+L36/D36,2))
))),"-"),
IFERROR(IF(J36="","-",IF(H36=0,"-",
(IF(N36&lt;$AN$12,ROUND((J36+K36)/D36,2),ROUND(J36/D36/(1-$AN$12),2))))),"-")
)</f>
        <v>3.06</v>
      </c>
      <c r="P36" s="11">
        <f t="shared" si="1"/>
        <v>9.8000000000000007</v>
      </c>
      <c r="Q36" s="11" t="str">
        <f t="shared" si="10"/>
        <v>ja</v>
      </c>
      <c r="R36" s="21" t="s">
        <v>29</v>
      </c>
      <c r="S36" s="21" t="s">
        <v>29</v>
      </c>
      <c r="T36" s="26" t="str">
        <f t="shared" si="11"/>
        <v>-</v>
      </c>
      <c r="V36" s="17">
        <f t="shared" si="12"/>
        <v>46041</v>
      </c>
      <c r="W36" s="35" t="str">
        <f t="shared" si="13"/>
        <v>Montag</v>
      </c>
      <c r="Y36" s="51">
        <f>IF(Belegung!$C$5="Datum vor 00:00 Uhr",(IF(Belegung!D66="","",Belegung!D66)),(IF(Belegung!D67="","",Belegung!D67)))</f>
        <v>30</v>
      </c>
      <c r="AA36" s="8">
        <v>42</v>
      </c>
      <c r="AB36" s="8">
        <v>7</v>
      </c>
      <c r="AC36" s="8"/>
      <c r="AD36" s="11">
        <f t="shared" si="2"/>
        <v>12</v>
      </c>
      <c r="AE36" s="34">
        <f t="shared" si="14"/>
        <v>0.14285714285714285</v>
      </c>
      <c r="AF36" s="137">
        <f>IF($C$10=Konfiguration!$H$12,
IFERROR(IF(AND(AA36="",AC36=""),"-",IF(Y36=0,"-",
(IF(AE36&lt;$AN$13,ROUND((AA36+AB36+AC36)/Konfiguration!$N$34,2),ROUND(AA36/Konfiguration!$N$34/(1-$AN$13)+AC36/Konfiguration!$N$34,2))
))),"-"),
IFERROR(IF(AA36="","-",IF(Y36=0,"-",
(IF(AE36&lt;$AN$13,ROUND((AA36+AB36)/Konfiguration!$N$34,2),ROUND(AA36/Konfiguration!$N$34/(1-$AN$13),2))))),"-")
)</f>
        <v>6.13</v>
      </c>
      <c r="AG36" s="11">
        <f t="shared" si="3"/>
        <v>4.8899999999999997</v>
      </c>
      <c r="AH36" s="11" t="str">
        <f>IF(AA36="","-",IF(AA36&gt;=Konfiguration!$N$34,"ja",
IF((IF(Y36="0","-",IF(Y36&gt;=$AP$13,"ja",
(IF(AE36&lt;$AN$13,ROUND((AA36+AB36)/Konfiguration!$N$34,2),ROUND(AA36/Konfiguration!$N$34/(1-$AN$13),2))))))&gt;=1,"ja","nein")))</f>
        <v>ja</v>
      </c>
      <c r="AI36" s="21" t="s">
        <v>29</v>
      </c>
      <c r="AJ36" s="21" t="s">
        <v>29</v>
      </c>
      <c r="AK36" s="26" t="str">
        <f t="shared" si="15"/>
        <v>-</v>
      </c>
      <c r="AL36"/>
      <c r="AM36" s="28" t="str">
        <f t="shared" si="16"/>
        <v/>
      </c>
      <c r="AN36" s="28" t="str">
        <f t="shared" si="17"/>
        <v/>
      </c>
      <c r="AO36" s="28"/>
    </row>
    <row r="37" spans="2:41" ht="15.5">
      <c r="B37" s="17">
        <f t="shared" si="6"/>
        <v>46042</v>
      </c>
      <c r="C37" s="35" t="str">
        <f t="shared" si="7"/>
        <v>Dienstag</v>
      </c>
      <c r="D37" s="117">
        <f>VLOOKUP(C37,Konfiguration!$L$8:$N$18,3,FALSE)</f>
        <v>16</v>
      </c>
      <c r="F37" s="51">
        <f>Belegung!$C$6</f>
        <v>35</v>
      </c>
      <c r="H37" s="51">
        <f>IF(Belegung!D31="","",Belegung!D31)</f>
        <v>30</v>
      </c>
      <c r="J37" s="8">
        <v>42</v>
      </c>
      <c r="K37" s="8">
        <v>7</v>
      </c>
      <c r="L37" s="8"/>
      <c r="M37" s="77">
        <f t="shared" si="8"/>
        <v>48</v>
      </c>
      <c r="N37" s="34">
        <f t="shared" si="9"/>
        <v>0.14285714285714285</v>
      </c>
      <c r="O37" s="137">
        <f>IF($C$10=Konfiguration!$H$12,
IFERROR(IF(AND(J37="",L37=""),"-",IF(H37=0,"-",
(IF(N37&lt;$AN$12,ROUND((J37+K37+L37)/D37,2),ROUND(J37/D37/(1-$AN$12)+L37/D37,2))
))),"-"),
IFERROR(IF(J37="","-",IF(H37=0,"-",
(IF(N37&lt;$AN$12,ROUND((J37+K37)/D37,2),ROUND(J37/D37/(1-$AN$12),2))))),"-")
)</f>
        <v>3.06</v>
      </c>
      <c r="P37" s="11">
        <f t="shared" si="1"/>
        <v>9.8000000000000007</v>
      </c>
      <c r="Q37" s="11" t="str">
        <f t="shared" si="10"/>
        <v>ja</v>
      </c>
      <c r="R37" s="21" t="s">
        <v>29</v>
      </c>
      <c r="S37" s="21" t="s">
        <v>29</v>
      </c>
      <c r="T37" s="26" t="str">
        <f t="shared" si="11"/>
        <v>-</v>
      </c>
      <c r="V37" s="17">
        <f t="shared" si="12"/>
        <v>46042</v>
      </c>
      <c r="W37" s="35" t="str">
        <f t="shared" si="13"/>
        <v>Dienstag</v>
      </c>
      <c r="Y37" s="51">
        <f>IF(Belegung!$C$5="Datum vor 00:00 Uhr",(IF(Belegung!D67="","",Belegung!D67)),(IF(Belegung!D68="","",Belegung!D68)))</f>
        <v>30</v>
      </c>
      <c r="AA37" s="8">
        <v>42</v>
      </c>
      <c r="AB37" s="8">
        <v>7</v>
      </c>
      <c r="AC37" s="8"/>
      <c r="AD37" s="11">
        <f t="shared" si="2"/>
        <v>12</v>
      </c>
      <c r="AE37" s="34">
        <f t="shared" si="14"/>
        <v>0.14285714285714285</v>
      </c>
      <c r="AF37" s="137">
        <f>IF($C$10=Konfiguration!$H$12,
IFERROR(IF(AND(AA37="",AC37=""),"-",IF(Y37=0,"-",
(IF(AE37&lt;$AN$13,ROUND((AA37+AB37+AC37)/Konfiguration!$N$34,2),ROUND(AA37/Konfiguration!$N$34/(1-$AN$13)+AC37/Konfiguration!$N$34,2))
))),"-"),
IFERROR(IF(AA37="","-",IF(Y37=0,"-",
(IF(AE37&lt;$AN$13,ROUND((AA37+AB37)/Konfiguration!$N$34,2),ROUND(AA37/Konfiguration!$N$34/(1-$AN$13),2))))),"-")
)</f>
        <v>6.13</v>
      </c>
      <c r="AG37" s="11">
        <f t="shared" si="3"/>
        <v>4.8899999999999997</v>
      </c>
      <c r="AH37" s="11" t="str">
        <f>IF(AA37="","-",IF(AA37&gt;=Konfiguration!$N$34,"ja",
IF((IF(Y37="0","-",IF(Y37&gt;=$AP$13,"ja",
(IF(AE37&lt;$AN$13,ROUND((AA37+AB37)/Konfiguration!$N$34,2),ROUND(AA37/Konfiguration!$N$34/(1-$AN$13),2))))))&gt;=1,"ja","nein")))</f>
        <v>ja</v>
      </c>
      <c r="AI37" s="21" t="s">
        <v>29</v>
      </c>
      <c r="AJ37" s="21" t="s">
        <v>29</v>
      </c>
      <c r="AK37" s="26" t="str">
        <f t="shared" si="15"/>
        <v>-</v>
      </c>
      <c r="AL37"/>
      <c r="AM37" s="28" t="str">
        <f t="shared" si="16"/>
        <v/>
      </c>
      <c r="AN37" s="28" t="str">
        <f t="shared" si="17"/>
        <v/>
      </c>
      <c r="AO37" s="28"/>
    </row>
    <row r="38" spans="2:41" ht="15.5">
      <c r="B38" s="17">
        <f t="shared" si="6"/>
        <v>46043</v>
      </c>
      <c r="C38" s="35" t="str">
        <f t="shared" si="7"/>
        <v>Mittwoch</v>
      </c>
      <c r="D38" s="117">
        <f>VLOOKUP(C38,Konfiguration!$L$8:$N$18,3,FALSE)</f>
        <v>16</v>
      </c>
      <c r="F38" s="51">
        <f>Belegung!$C$6</f>
        <v>35</v>
      </c>
      <c r="H38" s="51">
        <f>IF(Belegung!D32="","",Belegung!D32)</f>
        <v>30</v>
      </c>
      <c r="J38" s="8">
        <v>42</v>
      </c>
      <c r="K38" s="8">
        <v>7</v>
      </c>
      <c r="L38" s="8"/>
      <c r="M38" s="77">
        <f t="shared" si="8"/>
        <v>48</v>
      </c>
      <c r="N38" s="34">
        <f t="shared" si="9"/>
        <v>0.14285714285714285</v>
      </c>
      <c r="O38" s="137">
        <f>IF($C$10=Konfiguration!$H$12,
IFERROR(IF(AND(J38="",L38=""),"-",IF(H38=0,"-",
(IF(N38&lt;$AN$12,ROUND((J38+K38+L38)/D38,2),ROUND(J38/D38/(1-$AN$12)+L38/D38,2))
))),"-"),
IFERROR(IF(J38="","-",IF(H38=0,"-",
(IF(N38&lt;$AN$12,ROUND((J38+K38)/D38,2),ROUND(J38/D38/(1-$AN$12),2))))),"-")
)</f>
        <v>3.06</v>
      </c>
      <c r="P38" s="11">
        <f t="shared" si="1"/>
        <v>9.8000000000000007</v>
      </c>
      <c r="Q38" s="11" t="str">
        <f t="shared" si="10"/>
        <v>ja</v>
      </c>
      <c r="R38" s="21" t="s">
        <v>29</v>
      </c>
      <c r="S38" s="21" t="s">
        <v>29</v>
      </c>
      <c r="T38" s="26" t="str">
        <f t="shared" si="11"/>
        <v>-</v>
      </c>
      <c r="V38" s="17">
        <f t="shared" si="12"/>
        <v>46043</v>
      </c>
      <c r="W38" s="35" t="str">
        <f t="shared" si="13"/>
        <v>Mittwoch</v>
      </c>
      <c r="Y38" s="51">
        <f>IF(Belegung!$C$5="Datum vor 00:00 Uhr",(IF(Belegung!D68="","",Belegung!D68)),(IF(Belegung!D69="","",Belegung!D69)))</f>
        <v>30</v>
      </c>
      <c r="AA38" s="8">
        <v>42</v>
      </c>
      <c r="AB38" s="8">
        <v>7</v>
      </c>
      <c r="AC38" s="8"/>
      <c r="AD38" s="11">
        <f t="shared" si="2"/>
        <v>12</v>
      </c>
      <c r="AE38" s="34">
        <f t="shared" si="14"/>
        <v>0.14285714285714285</v>
      </c>
      <c r="AF38" s="137">
        <f>IF($C$10=Konfiguration!$H$12,
IFERROR(IF(AND(AA38="",AC38=""),"-",IF(Y38=0,"-",
(IF(AE38&lt;$AN$13,ROUND((AA38+AB38+AC38)/Konfiguration!$N$34,2),ROUND(AA38/Konfiguration!$N$34/(1-$AN$13)+AC38/Konfiguration!$N$34,2))
))),"-"),
IFERROR(IF(AA38="","-",IF(Y38=0,"-",
(IF(AE38&lt;$AN$13,ROUND((AA38+AB38)/Konfiguration!$N$34,2),ROUND(AA38/Konfiguration!$N$34/(1-$AN$13),2))))),"-")
)</f>
        <v>6.13</v>
      </c>
      <c r="AG38" s="11">
        <f t="shared" si="3"/>
        <v>4.8899999999999997</v>
      </c>
      <c r="AH38" s="11" t="str">
        <f>IF(AA38="","-",IF(AA38&gt;=Konfiguration!$N$34,"ja",
IF((IF(Y38="0","-",IF(Y38&gt;=$AP$13,"ja",
(IF(AE38&lt;$AN$13,ROUND((AA38+AB38)/Konfiguration!$N$34,2),ROUND(AA38/Konfiguration!$N$34/(1-$AN$13),2))))))&gt;=1,"ja","nein")))</f>
        <v>ja</v>
      </c>
      <c r="AI38" s="21" t="s">
        <v>29</v>
      </c>
      <c r="AJ38" s="21" t="s">
        <v>29</v>
      </c>
      <c r="AK38" s="26" t="str">
        <f t="shared" si="15"/>
        <v>-</v>
      </c>
      <c r="AL38"/>
      <c r="AM38" s="28" t="str">
        <f t="shared" si="16"/>
        <v/>
      </c>
      <c r="AN38" s="28" t="str">
        <f t="shared" si="17"/>
        <v/>
      </c>
      <c r="AO38" s="28"/>
    </row>
    <row r="39" spans="2:41" ht="15.5">
      <c r="B39" s="17">
        <f t="shared" si="6"/>
        <v>46044</v>
      </c>
      <c r="C39" s="35" t="str">
        <f t="shared" si="7"/>
        <v>Donnerstag</v>
      </c>
      <c r="D39" s="117">
        <f>VLOOKUP(C39,Konfiguration!$L$8:$N$18,3,FALSE)</f>
        <v>16</v>
      </c>
      <c r="F39" s="51">
        <f>Belegung!$C$6</f>
        <v>35</v>
      </c>
      <c r="H39" s="51">
        <f>IF(Belegung!D33="","",Belegung!D33)</f>
        <v>30</v>
      </c>
      <c r="J39" s="8">
        <v>42</v>
      </c>
      <c r="K39" s="8">
        <v>7</v>
      </c>
      <c r="L39" s="8"/>
      <c r="M39" s="77">
        <f t="shared" si="8"/>
        <v>48</v>
      </c>
      <c r="N39" s="34">
        <f t="shared" si="9"/>
        <v>0.14285714285714285</v>
      </c>
      <c r="O39" s="137">
        <f>IF($C$10=Konfiguration!$H$12,
IFERROR(IF(AND(J39="",L39=""),"-",IF(H39=0,"-",
(IF(N39&lt;$AN$12,ROUND((J39+K39+L39)/D39,2),ROUND(J39/D39/(1-$AN$12)+L39/D39,2))
))),"-"),
IFERROR(IF(J39="","-",IF(H39=0,"-",
(IF(N39&lt;$AN$12,ROUND((J39+K39)/D39,2),ROUND(J39/D39/(1-$AN$12),2))))),"-")
)</f>
        <v>3.06</v>
      </c>
      <c r="P39" s="11">
        <f t="shared" si="1"/>
        <v>9.8000000000000007</v>
      </c>
      <c r="Q39" s="11" t="str">
        <f t="shared" si="10"/>
        <v>ja</v>
      </c>
      <c r="R39" s="21" t="s">
        <v>29</v>
      </c>
      <c r="S39" s="21" t="s">
        <v>29</v>
      </c>
      <c r="T39" s="26" t="str">
        <f t="shared" si="11"/>
        <v>-</v>
      </c>
      <c r="V39" s="17">
        <f t="shared" si="12"/>
        <v>46044</v>
      </c>
      <c r="W39" s="35" t="str">
        <f t="shared" si="13"/>
        <v>Donnerstag</v>
      </c>
      <c r="Y39" s="51">
        <f>IF(Belegung!$C$5="Datum vor 00:00 Uhr",(IF(Belegung!D69="","",Belegung!D69)),(IF(Belegung!D70="","",Belegung!D70)))</f>
        <v>30</v>
      </c>
      <c r="AA39" s="8">
        <v>42</v>
      </c>
      <c r="AB39" s="8">
        <v>7</v>
      </c>
      <c r="AC39" s="8"/>
      <c r="AD39" s="11">
        <f t="shared" si="2"/>
        <v>12</v>
      </c>
      <c r="AE39" s="34">
        <f t="shared" si="14"/>
        <v>0.14285714285714285</v>
      </c>
      <c r="AF39" s="137">
        <f>IF($C$10=Konfiguration!$H$12,
IFERROR(IF(AND(AA39="",AC39=""),"-",IF(Y39=0,"-",
(IF(AE39&lt;$AN$13,ROUND((AA39+AB39+AC39)/Konfiguration!$N$34,2),ROUND(AA39/Konfiguration!$N$34/(1-$AN$13)+AC39/Konfiguration!$N$34,2))
))),"-"),
IFERROR(IF(AA39="","-",IF(Y39=0,"-",
(IF(AE39&lt;$AN$13,ROUND((AA39+AB39)/Konfiguration!$N$34,2),ROUND(AA39/Konfiguration!$N$34/(1-$AN$13),2))))),"-")
)</f>
        <v>6.13</v>
      </c>
      <c r="AG39" s="11">
        <f t="shared" si="3"/>
        <v>4.8899999999999997</v>
      </c>
      <c r="AH39" s="11" t="str">
        <f>IF(AA39="","-",IF(AA39&gt;=Konfiguration!$N$34,"ja",
IF((IF(Y39="0","-",IF(Y39&gt;=$AP$13,"ja",
(IF(AE39&lt;$AN$13,ROUND((AA39+AB39)/Konfiguration!$N$34,2),ROUND(AA39/Konfiguration!$N$34/(1-$AN$13),2))))))&gt;=1,"ja","nein")))</f>
        <v>ja</v>
      </c>
      <c r="AI39" s="21" t="s">
        <v>29</v>
      </c>
      <c r="AJ39" s="21" t="s">
        <v>29</v>
      </c>
      <c r="AK39" s="26" t="str">
        <f t="shared" si="15"/>
        <v>-</v>
      </c>
      <c r="AL39"/>
      <c r="AM39" s="28" t="str">
        <f t="shared" si="16"/>
        <v/>
      </c>
      <c r="AN39" s="28" t="str">
        <f t="shared" si="17"/>
        <v/>
      </c>
      <c r="AO39" s="28"/>
    </row>
    <row r="40" spans="2:41" ht="15.5">
      <c r="B40" s="17">
        <f t="shared" si="6"/>
        <v>46045</v>
      </c>
      <c r="C40" s="35" t="str">
        <f t="shared" si="7"/>
        <v>Freitag</v>
      </c>
      <c r="D40" s="117">
        <f>VLOOKUP(C40,Konfiguration!$L$8:$N$18,3,FALSE)</f>
        <v>16</v>
      </c>
      <c r="F40" s="51">
        <f>Belegung!$C$6</f>
        <v>35</v>
      </c>
      <c r="H40" s="51">
        <f>IF(Belegung!D34="","",Belegung!D34)</f>
        <v>30</v>
      </c>
      <c r="J40" s="8">
        <v>42</v>
      </c>
      <c r="K40" s="8">
        <v>7</v>
      </c>
      <c r="L40" s="8"/>
      <c r="M40" s="77">
        <f t="shared" si="8"/>
        <v>48</v>
      </c>
      <c r="N40" s="34">
        <f t="shared" si="9"/>
        <v>0.14285714285714285</v>
      </c>
      <c r="O40" s="137">
        <f>IF($C$10=Konfiguration!$H$12,
IFERROR(IF(AND(J40="",L40=""),"-",IF(H40=0,"-",
(IF(N40&lt;$AN$12,ROUND((J40+K40+L40)/D40,2),ROUND(J40/D40/(1-$AN$12)+L40/D40,2))
))),"-"),
IFERROR(IF(J40="","-",IF(H40=0,"-",
(IF(N40&lt;$AN$12,ROUND((J40+K40)/D40,2),ROUND(J40/D40/(1-$AN$12),2))))),"-")
)</f>
        <v>3.06</v>
      </c>
      <c r="P40" s="11">
        <f t="shared" si="1"/>
        <v>9.8000000000000007</v>
      </c>
      <c r="Q40" s="11" t="str">
        <f t="shared" si="10"/>
        <v>ja</v>
      </c>
      <c r="R40" s="21" t="s">
        <v>29</v>
      </c>
      <c r="S40" s="21" t="s">
        <v>29</v>
      </c>
      <c r="T40" s="26" t="str">
        <f t="shared" si="11"/>
        <v>-</v>
      </c>
      <c r="V40" s="17">
        <f t="shared" si="12"/>
        <v>46045</v>
      </c>
      <c r="W40" s="35" t="str">
        <f t="shared" si="13"/>
        <v>Freitag</v>
      </c>
      <c r="Y40" s="51">
        <f>IF(Belegung!$C$5="Datum vor 00:00 Uhr",(IF(Belegung!D70="","",Belegung!D70)),(IF(Belegung!D71="","",Belegung!D71)))</f>
        <v>30</v>
      </c>
      <c r="AA40" s="8">
        <v>42</v>
      </c>
      <c r="AB40" s="8">
        <v>7</v>
      </c>
      <c r="AC40" s="8"/>
      <c r="AD40" s="11">
        <f t="shared" si="2"/>
        <v>12</v>
      </c>
      <c r="AE40" s="34">
        <f t="shared" si="14"/>
        <v>0.14285714285714285</v>
      </c>
      <c r="AF40" s="137">
        <f>IF($C$10=Konfiguration!$H$12,
IFERROR(IF(AND(AA40="",AC40=""),"-",IF(Y40=0,"-",
(IF(AE40&lt;$AN$13,ROUND((AA40+AB40+AC40)/Konfiguration!$N$34,2),ROUND(AA40/Konfiguration!$N$34/(1-$AN$13)+AC40/Konfiguration!$N$34,2))
))),"-"),
IFERROR(IF(AA40="","-",IF(Y40=0,"-",
(IF(AE40&lt;$AN$13,ROUND((AA40+AB40)/Konfiguration!$N$34,2),ROUND(AA40/Konfiguration!$N$34/(1-$AN$13),2))))),"-")
)</f>
        <v>6.13</v>
      </c>
      <c r="AG40" s="11">
        <f t="shared" si="3"/>
        <v>4.8899999999999997</v>
      </c>
      <c r="AH40" s="11" t="str">
        <f>IF(AA40="","-",IF(AA40&gt;=Konfiguration!$N$34,"ja",
IF((IF(Y40="0","-",IF(Y40&gt;=$AP$13,"ja",
(IF(AE40&lt;$AN$13,ROUND((AA40+AB40)/Konfiguration!$N$34,2),ROUND(AA40/Konfiguration!$N$34/(1-$AN$13),2))))))&gt;=1,"ja","nein")))</f>
        <v>ja</v>
      </c>
      <c r="AI40" s="21" t="s">
        <v>29</v>
      </c>
      <c r="AJ40" s="21" t="s">
        <v>29</v>
      </c>
      <c r="AK40" s="26" t="str">
        <f t="shared" si="15"/>
        <v>-</v>
      </c>
      <c r="AL40"/>
      <c r="AM40" s="28" t="str">
        <f t="shared" si="16"/>
        <v/>
      </c>
      <c r="AN40" s="28" t="str">
        <f t="shared" si="17"/>
        <v/>
      </c>
      <c r="AO40" s="28"/>
    </row>
    <row r="41" spans="2:41" ht="15.5">
      <c r="B41" s="17">
        <f t="shared" si="6"/>
        <v>46046</v>
      </c>
      <c r="C41" s="35" t="str">
        <f t="shared" si="7"/>
        <v>Samstag</v>
      </c>
      <c r="D41" s="117">
        <f>VLOOKUP(C41,Konfiguration!$L$8:$N$18,3,FALSE)</f>
        <v>16</v>
      </c>
      <c r="F41" s="51">
        <f>Belegung!$C$6</f>
        <v>35</v>
      </c>
      <c r="H41" s="51">
        <f>IF(Belegung!D35="","",Belegung!D35)</f>
        <v>30</v>
      </c>
      <c r="J41" s="8">
        <v>42</v>
      </c>
      <c r="K41" s="8">
        <v>7</v>
      </c>
      <c r="L41" s="8"/>
      <c r="M41" s="77">
        <f t="shared" si="8"/>
        <v>48</v>
      </c>
      <c r="N41" s="34">
        <f t="shared" si="9"/>
        <v>0.14285714285714285</v>
      </c>
      <c r="O41" s="137">
        <f>IF($C$10=Konfiguration!$H$12,
IFERROR(IF(AND(J41="",L41=""),"-",IF(H41=0,"-",
(IF(N41&lt;$AN$12,ROUND((J41+K41+L41)/D41,2),ROUND(J41/D41/(1-$AN$12)+L41/D41,2))
))),"-"),
IFERROR(IF(J41="","-",IF(H41=0,"-",
(IF(N41&lt;$AN$12,ROUND((J41+K41)/D41,2),ROUND(J41/D41/(1-$AN$12),2))))),"-")
)</f>
        <v>3.06</v>
      </c>
      <c r="P41" s="11">
        <f t="shared" si="1"/>
        <v>9.8000000000000007</v>
      </c>
      <c r="Q41" s="11" t="str">
        <f t="shared" si="10"/>
        <v>ja</v>
      </c>
      <c r="R41" s="21" t="s">
        <v>29</v>
      </c>
      <c r="S41" s="21" t="s">
        <v>29</v>
      </c>
      <c r="T41" s="26" t="str">
        <f t="shared" si="11"/>
        <v>-</v>
      </c>
      <c r="V41" s="17">
        <f t="shared" si="12"/>
        <v>46046</v>
      </c>
      <c r="W41" s="35" t="str">
        <f t="shared" si="13"/>
        <v>Samstag</v>
      </c>
      <c r="Y41" s="51">
        <f>IF(Belegung!$C$5="Datum vor 00:00 Uhr",(IF(Belegung!D71="","",Belegung!D71)),(IF(Belegung!D72="","",Belegung!D72)))</f>
        <v>30</v>
      </c>
      <c r="AA41" s="8">
        <v>42</v>
      </c>
      <c r="AB41" s="8">
        <v>7</v>
      </c>
      <c r="AC41" s="8"/>
      <c r="AD41" s="11">
        <f t="shared" si="2"/>
        <v>12</v>
      </c>
      <c r="AE41" s="34">
        <f t="shared" si="14"/>
        <v>0.14285714285714285</v>
      </c>
      <c r="AF41" s="137">
        <f>IF($C$10=Konfiguration!$H$12,
IFERROR(IF(AND(AA41="",AC41=""),"-",IF(Y41=0,"-",
(IF(AE41&lt;$AN$13,ROUND((AA41+AB41+AC41)/Konfiguration!$N$34,2),ROUND(AA41/Konfiguration!$N$34/(1-$AN$13)+AC41/Konfiguration!$N$34,2))
))),"-"),
IFERROR(IF(AA41="","-",IF(Y41=0,"-",
(IF(AE41&lt;$AN$13,ROUND((AA41+AB41)/Konfiguration!$N$34,2),ROUND(AA41/Konfiguration!$N$34/(1-$AN$13),2))))),"-")
)</f>
        <v>6.13</v>
      </c>
      <c r="AG41" s="11">
        <f t="shared" si="3"/>
        <v>4.8899999999999997</v>
      </c>
      <c r="AH41" s="11" t="str">
        <f>IF(AA41="","-",IF(AA41&gt;=Konfiguration!$N$34,"ja",
IF((IF(Y41="0","-",IF(Y41&gt;=$AP$13,"ja",
(IF(AE41&lt;$AN$13,ROUND((AA41+AB41)/Konfiguration!$N$34,2),ROUND(AA41/Konfiguration!$N$34/(1-$AN$13),2))))))&gt;=1,"ja","nein")))</f>
        <v>ja</v>
      </c>
      <c r="AI41" s="21" t="s">
        <v>29</v>
      </c>
      <c r="AJ41" s="21" t="s">
        <v>29</v>
      </c>
      <c r="AK41" s="26" t="str">
        <f t="shared" si="15"/>
        <v>-</v>
      </c>
      <c r="AL41"/>
      <c r="AM41" s="28" t="str">
        <f t="shared" si="16"/>
        <v/>
      </c>
      <c r="AN41" s="28" t="str">
        <f t="shared" si="17"/>
        <v/>
      </c>
      <c r="AO41" s="28"/>
    </row>
    <row r="42" spans="2:41" ht="15.5">
      <c r="B42" s="17">
        <f t="shared" si="6"/>
        <v>46047</v>
      </c>
      <c r="C42" s="35" t="str">
        <f t="shared" si="7"/>
        <v>Sonntag</v>
      </c>
      <c r="D42" s="117">
        <f>VLOOKUP(C42,Konfiguration!$L$8:$N$18,3,FALSE)</f>
        <v>16</v>
      </c>
      <c r="F42" s="51">
        <f>Belegung!$C$6</f>
        <v>35</v>
      </c>
      <c r="H42" s="51">
        <f>IF(Belegung!D36="","",Belegung!D36)</f>
        <v>30</v>
      </c>
      <c r="J42" s="8">
        <v>42</v>
      </c>
      <c r="K42" s="8">
        <v>7</v>
      </c>
      <c r="L42" s="8"/>
      <c r="M42" s="77">
        <f t="shared" si="8"/>
        <v>48</v>
      </c>
      <c r="N42" s="34">
        <f t="shared" si="9"/>
        <v>0.14285714285714285</v>
      </c>
      <c r="O42" s="137">
        <f>IF($C$10=Konfiguration!$H$12,
IFERROR(IF(AND(J42="",L42=""),"-",IF(H42=0,"-",
(IF(N42&lt;$AN$12,ROUND((J42+K42+L42)/D42,2),ROUND(J42/D42/(1-$AN$12)+L42/D42,2))
))),"-"),
IFERROR(IF(J42="","-",IF(H42=0,"-",
(IF(N42&lt;$AN$12,ROUND((J42+K42)/D42,2),ROUND(J42/D42/(1-$AN$12),2))))),"-")
)</f>
        <v>3.06</v>
      </c>
      <c r="P42" s="11">
        <f t="shared" si="1"/>
        <v>9.8000000000000007</v>
      </c>
      <c r="Q42" s="11" t="str">
        <f t="shared" si="10"/>
        <v>ja</v>
      </c>
      <c r="R42" s="21" t="s">
        <v>29</v>
      </c>
      <c r="S42" s="21" t="s">
        <v>29</v>
      </c>
      <c r="T42" s="26" t="str">
        <f t="shared" si="11"/>
        <v>-</v>
      </c>
      <c r="V42" s="17">
        <f t="shared" si="12"/>
        <v>46047</v>
      </c>
      <c r="W42" s="35" t="str">
        <f t="shared" si="13"/>
        <v>Sonntag</v>
      </c>
      <c r="Y42" s="51">
        <f>IF(Belegung!$C$5="Datum vor 00:00 Uhr",(IF(Belegung!D72="","",Belegung!D72)),(IF(Belegung!D73="","",Belegung!D73)))</f>
        <v>30</v>
      </c>
      <c r="AA42" s="8">
        <v>42</v>
      </c>
      <c r="AB42" s="8">
        <v>7</v>
      </c>
      <c r="AC42" s="8"/>
      <c r="AD42" s="11">
        <f t="shared" si="2"/>
        <v>12</v>
      </c>
      <c r="AE42" s="34">
        <f t="shared" si="14"/>
        <v>0.14285714285714285</v>
      </c>
      <c r="AF42" s="137">
        <f>IF($C$10=Konfiguration!$H$12,
IFERROR(IF(AND(AA42="",AC42=""),"-",IF(Y42=0,"-",
(IF(AE42&lt;$AN$13,ROUND((AA42+AB42+AC42)/Konfiguration!$N$34,2),ROUND(AA42/Konfiguration!$N$34/(1-$AN$13)+AC42/Konfiguration!$N$34,2))
))),"-"),
IFERROR(IF(AA42="","-",IF(Y42=0,"-",
(IF(AE42&lt;$AN$13,ROUND((AA42+AB42)/Konfiguration!$N$34,2),ROUND(AA42/Konfiguration!$N$34/(1-$AN$13),2))))),"-")
)</f>
        <v>6.13</v>
      </c>
      <c r="AG42" s="11">
        <f t="shared" si="3"/>
        <v>4.8899999999999997</v>
      </c>
      <c r="AH42" s="11" t="str">
        <f>IF(AA42="","-",IF(AA42&gt;=Konfiguration!$N$34,"ja",
IF((IF(Y42="0","-",IF(Y42&gt;=$AP$13,"ja",
(IF(AE42&lt;$AN$13,ROUND((AA42+AB42)/Konfiguration!$N$34,2),ROUND(AA42/Konfiguration!$N$34/(1-$AN$13),2))))))&gt;=1,"ja","nein")))</f>
        <v>ja</v>
      </c>
      <c r="AI42" s="21" t="s">
        <v>29</v>
      </c>
      <c r="AJ42" s="21" t="s">
        <v>29</v>
      </c>
      <c r="AK42" s="26" t="str">
        <f t="shared" si="15"/>
        <v>-</v>
      </c>
      <c r="AL42"/>
      <c r="AM42" s="28" t="str">
        <f t="shared" si="16"/>
        <v/>
      </c>
      <c r="AN42" s="28" t="str">
        <f t="shared" si="17"/>
        <v/>
      </c>
      <c r="AO42" s="28"/>
    </row>
    <row r="43" spans="2:41" ht="15.5">
      <c r="B43" s="17">
        <f t="shared" si="6"/>
        <v>46048</v>
      </c>
      <c r="C43" s="35" t="str">
        <f t="shared" si="7"/>
        <v>Montag</v>
      </c>
      <c r="D43" s="117">
        <f>VLOOKUP(C43,Konfiguration!$L$8:$N$18,3,FALSE)</f>
        <v>16</v>
      </c>
      <c r="F43" s="51">
        <f>Belegung!$C$6</f>
        <v>35</v>
      </c>
      <c r="H43" s="51">
        <f>IF(Belegung!D37="","",Belegung!D37)</f>
        <v>30</v>
      </c>
      <c r="J43" s="8">
        <v>42</v>
      </c>
      <c r="K43" s="8">
        <v>7</v>
      </c>
      <c r="L43" s="8"/>
      <c r="M43" s="77">
        <f t="shared" si="8"/>
        <v>48</v>
      </c>
      <c r="N43" s="34">
        <f t="shared" si="9"/>
        <v>0.14285714285714285</v>
      </c>
      <c r="O43" s="137">
        <f>IF($C$10=Konfiguration!$H$12,
IFERROR(IF(AND(J43="",L43=""),"-",IF(H43=0,"-",
(IF(N43&lt;$AN$12,ROUND((J43+K43+L43)/D43,2),ROUND(J43/D43/(1-$AN$12)+L43/D43,2))
))),"-"),
IFERROR(IF(J43="","-",IF(H43=0,"-",
(IF(N43&lt;$AN$12,ROUND((J43+K43)/D43,2),ROUND(J43/D43/(1-$AN$12),2))))),"-")
)</f>
        <v>3.06</v>
      </c>
      <c r="P43" s="11">
        <f t="shared" si="1"/>
        <v>9.8000000000000007</v>
      </c>
      <c r="Q43" s="11" t="str">
        <f t="shared" si="10"/>
        <v>ja</v>
      </c>
      <c r="R43" s="21" t="s">
        <v>29</v>
      </c>
      <c r="S43" s="21" t="s">
        <v>29</v>
      </c>
      <c r="T43" s="26" t="str">
        <f t="shared" si="11"/>
        <v>-</v>
      </c>
      <c r="V43" s="17">
        <f t="shared" si="12"/>
        <v>46048</v>
      </c>
      <c r="W43" s="35" t="str">
        <f t="shared" si="13"/>
        <v>Montag</v>
      </c>
      <c r="Y43" s="51">
        <f>IF(Belegung!$C$5="Datum vor 00:00 Uhr",(IF(Belegung!D73="","",Belegung!D73)),(IF(Belegung!D74="","",Belegung!D74)))</f>
        <v>30</v>
      </c>
      <c r="AA43" s="8">
        <v>42</v>
      </c>
      <c r="AB43" s="8">
        <v>7</v>
      </c>
      <c r="AC43" s="8"/>
      <c r="AD43" s="11">
        <f t="shared" si="2"/>
        <v>12</v>
      </c>
      <c r="AE43" s="34">
        <f t="shared" si="14"/>
        <v>0.14285714285714285</v>
      </c>
      <c r="AF43" s="137">
        <f>IF($C$10=Konfiguration!$H$12,
IFERROR(IF(AND(AA43="",AC43=""),"-",IF(Y43=0,"-",
(IF(AE43&lt;$AN$13,ROUND((AA43+AB43+AC43)/Konfiguration!$N$34,2),ROUND(AA43/Konfiguration!$N$34/(1-$AN$13)+AC43/Konfiguration!$N$34,2))
))),"-"),
IFERROR(IF(AA43="","-",IF(Y43=0,"-",
(IF(AE43&lt;$AN$13,ROUND((AA43+AB43)/Konfiguration!$N$34,2),ROUND(AA43/Konfiguration!$N$34/(1-$AN$13),2))))),"-")
)</f>
        <v>6.13</v>
      </c>
      <c r="AG43" s="11">
        <f t="shared" si="3"/>
        <v>4.8899999999999997</v>
      </c>
      <c r="AH43" s="11" t="str">
        <f>IF(AA43="","-",IF(AA43&gt;=Konfiguration!$N$34,"ja",
IF((IF(Y43="0","-",IF(Y43&gt;=$AP$13,"ja",
(IF(AE43&lt;$AN$13,ROUND((AA43+AB43)/Konfiguration!$N$34,2),ROUND(AA43/Konfiguration!$N$34/(1-$AN$13),2))))))&gt;=1,"ja","nein")))</f>
        <v>ja</v>
      </c>
      <c r="AI43" s="21" t="s">
        <v>29</v>
      </c>
      <c r="AJ43" s="21" t="s">
        <v>29</v>
      </c>
      <c r="AK43" s="26" t="str">
        <f t="shared" si="15"/>
        <v>-</v>
      </c>
      <c r="AL43"/>
      <c r="AM43" s="28" t="str">
        <f t="shared" si="16"/>
        <v/>
      </c>
      <c r="AN43" s="28" t="str">
        <f t="shared" si="17"/>
        <v/>
      </c>
      <c r="AO43" s="28"/>
    </row>
    <row r="44" spans="2:41" ht="15.5">
      <c r="B44" s="17">
        <f t="shared" si="6"/>
        <v>46049</v>
      </c>
      <c r="C44" s="35" t="str">
        <f t="shared" si="7"/>
        <v>Dienstag</v>
      </c>
      <c r="D44" s="117">
        <f>VLOOKUP(C44,Konfiguration!$L$8:$N$18,3,FALSE)</f>
        <v>16</v>
      </c>
      <c r="F44" s="51">
        <f>Belegung!$C$6</f>
        <v>35</v>
      </c>
      <c r="H44" s="51">
        <f>IF(Belegung!D38="","",Belegung!D38)</f>
        <v>30</v>
      </c>
      <c r="J44" s="8">
        <v>42</v>
      </c>
      <c r="K44" s="8">
        <v>7</v>
      </c>
      <c r="L44" s="8"/>
      <c r="M44" s="77">
        <f t="shared" si="8"/>
        <v>48</v>
      </c>
      <c r="N44" s="34">
        <f t="shared" si="9"/>
        <v>0.14285714285714285</v>
      </c>
      <c r="O44" s="137">
        <f>IF($C$10=Konfiguration!$H$12,
IFERROR(IF(AND(J44="",L44=""),"-",IF(H44=0,"-",
(IF(N44&lt;$AN$12,ROUND((J44+K44+L44)/D44,2),ROUND(J44/D44/(1-$AN$12)+L44/D44,2))
))),"-"),
IFERROR(IF(J44="","-",IF(H44=0,"-",
(IF(N44&lt;$AN$12,ROUND((J44+K44)/D44,2),ROUND(J44/D44/(1-$AN$12),2))))),"-")
)</f>
        <v>3.06</v>
      </c>
      <c r="P44" s="11">
        <f t="shared" si="1"/>
        <v>9.8000000000000007</v>
      </c>
      <c r="Q44" s="11" t="str">
        <f t="shared" si="10"/>
        <v>ja</v>
      </c>
      <c r="R44" s="21" t="s">
        <v>29</v>
      </c>
      <c r="S44" s="21" t="s">
        <v>29</v>
      </c>
      <c r="T44" s="26" t="str">
        <f t="shared" si="11"/>
        <v>-</v>
      </c>
      <c r="V44" s="17">
        <f t="shared" si="12"/>
        <v>46049</v>
      </c>
      <c r="W44" s="35" t="str">
        <f t="shared" si="13"/>
        <v>Dienstag</v>
      </c>
      <c r="Y44" s="51">
        <f>IF(Belegung!$C$5="Datum vor 00:00 Uhr",(IF(Belegung!D74="","",Belegung!D74)),(IF(Belegung!D75="","",Belegung!D75)))</f>
        <v>30</v>
      </c>
      <c r="AA44" s="8">
        <v>42</v>
      </c>
      <c r="AB44" s="8">
        <v>7</v>
      </c>
      <c r="AC44" s="8"/>
      <c r="AD44" s="11">
        <f t="shared" si="2"/>
        <v>12</v>
      </c>
      <c r="AE44" s="34">
        <f t="shared" si="14"/>
        <v>0.14285714285714285</v>
      </c>
      <c r="AF44" s="137">
        <f>IF($C$10=Konfiguration!$H$12,
IFERROR(IF(AND(AA44="",AC44=""),"-",IF(Y44=0,"-",
(IF(AE44&lt;$AN$13,ROUND((AA44+AB44+AC44)/Konfiguration!$N$34,2),ROUND(AA44/Konfiguration!$N$34/(1-$AN$13)+AC44/Konfiguration!$N$34,2))
))),"-"),
IFERROR(IF(AA44="","-",IF(Y44=0,"-",
(IF(AE44&lt;$AN$13,ROUND((AA44+AB44)/Konfiguration!$N$34,2),ROUND(AA44/Konfiguration!$N$34/(1-$AN$13),2))))),"-")
)</f>
        <v>6.13</v>
      </c>
      <c r="AG44" s="11">
        <f t="shared" si="3"/>
        <v>4.8899999999999997</v>
      </c>
      <c r="AH44" s="11" t="str">
        <f>IF(AA44="","-",IF(AA44&gt;=Konfiguration!$N$34,"ja",
IF((IF(Y44="0","-",IF(Y44&gt;=$AP$13,"ja",
(IF(AE44&lt;$AN$13,ROUND((AA44+AB44)/Konfiguration!$N$34,2),ROUND(AA44/Konfiguration!$N$34/(1-$AN$13),2))))))&gt;=1,"ja","nein")))</f>
        <v>ja</v>
      </c>
      <c r="AI44" s="21" t="s">
        <v>29</v>
      </c>
      <c r="AJ44" s="21" t="s">
        <v>29</v>
      </c>
      <c r="AK44" s="26" t="str">
        <f t="shared" si="15"/>
        <v>-</v>
      </c>
      <c r="AL44"/>
      <c r="AM44" s="28" t="str">
        <f t="shared" si="16"/>
        <v/>
      </c>
      <c r="AN44" s="28" t="str">
        <f t="shared" si="17"/>
        <v/>
      </c>
      <c r="AO44" s="28"/>
    </row>
    <row r="45" spans="2:41" ht="15.5">
      <c r="B45" s="17">
        <f t="shared" si="6"/>
        <v>46050</v>
      </c>
      <c r="C45" s="35" t="str">
        <f t="shared" si="7"/>
        <v>Mittwoch</v>
      </c>
      <c r="D45" s="117">
        <f>VLOOKUP(C45,Konfiguration!$L$8:$N$18,3,FALSE)</f>
        <v>16</v>
      </c>
      <c r="F45" s="51">
        <f>Belegung!$C$6</f>
        <v>35</v>
      </c>
      <c r="H45" s="51">
        <f>IF(Belegung!D39="","",Belegung!D39)</f>
        <v>30</v>
      </c>
      <c r="J45" s="8">
        <v>33</v>
      </c>
      <c r="K45" s="8">
        <v>7</v>
      </c>
      <c r="L45" s="8"/>
      <c r="M45" s="77">
        <f t="shared" si="8"/>
        <v>48</v>
      </c>
      <c r="N45" s="34">
        <f t="shared" si="9"/>
        <v>0.17499999999999999</v>
      </c>
      <c r="O45" s="137">
        <f>IF($C$10=Konfiguration!$H$12,
IFERROR(IF(AND(J45="",L45=""),"-",IF(H45=0,"-",
(IF(N45&lt;$AN$12,ROUND((J45+K45+L45)/D45,2),ROUND(J45/D45/(1-$AN$12)+L45/D45,2))
))),"-"),
IFERROR(IF(J45="","-",IF(H45=0,"-",
(IF(N45&lt;$AN$12,ROUND((J45+K45)/D45,2),ROUND(J45/D45/(1-$AN$12),2))))),"-")
)</f>
        <v>2.4300000000000002</v>
      </c>
      <c r="P45" s="11">
        <f t="shared" si="1"/>
        <v>12.35</v>
      </c>
      <c r="Q45" s="11" t="str">
        <f t="shared" si="10"/>
        <v>ja</v>
      </c>
      <c r="R45" s="21" t="s">
        <v>29</v>
      </c>
      <c r="S45" s="21" t="s">
        <v>29</v>
      </c>
      <c r="T45" s="26" t="str">
        <f t="shared" si="11"/>
        <v>-</v>
      </c>
      <c r="V45" s="17">
        <f t="shared" si="12"/>
        <v>46050</v>
      </c>
      <c r="W45" s="35" t="str">
        <f t="shared" si="13"/>
        <v>Mittwoch</v>
      </c>
      <c r="Y45" s="51">
        <f>IF(Belegung!$C$5="Datum vor 00:00 Uhr",(IF(Belegung!D75="","",Belegung!D75)),(IF(Belegung!D76="","",Belegung!D76)))</f>
        <v>30</v>
      </c>
      <c r="AA45" s="8">
        <v>33</v>
      </c>
      <c r="AB45" s="8">
        <v>7</v>
      </c>
      <c r="AC45" s="8"/>
      <c r="AD45" s="11">
        <f t="shared" si="2"/>
        <v>12</v>
      </c>
      <c r="AE45" s="34">
        <f t="shared" si="14"/>
        <v>0.17499999999999999</v>
      </c>
      <c r="AF45" s="137">
        <f>IF($C$10=Konfiguration!$H$12,
IFERROR(IF(AND(AA45="",AC45=""),"-",IF(Y45=0,"-",
(IF(AE45&lt;$AN$13,ROUND((AA45+AB45+AC45)/Konfiguration!$N$34,2),ROUND(AA45/Konfiguration!$N$34/(1-$AN$13)+AC45/Konfiguration!$N$34,2))
))),"-"),
IFERROR(IF(AA45="","-",IF(Y45=0,"-",
(IF(AE45&lt;$AN$13,ROUND((AA45+AB45)/Konfiguration!$N$34,2),ROUND(AA45/Konfiguration!$N$34/(1-$AN$13),2))))),"-")
)</f>
        <v>5</v>
      </c>
      <c r="AG45" s="11">
        <f t="shared" si="3"/>
        <v>6</v>
      </c>
      <c r="AH45" s="11" t="str">
        <f>IF(AA45="","-",IF(AA45&gt;=Konfiguration!$N$34,"ja",
IF((IF(Y45="0","-",IF(Y45&gt;=$AP$13,"ja",
(IF(AE45&lt;$AN$13,ROUND((AA45+AB45)/Konfiguration!$N$34,2),ROUND(AA45/Konfiguration!$N$34/(1-$AN$13),2))))))&gt;=1,"ja","nein")))</f>
        <v>ja</v>
      </c>
      <c r="AI45" s="21" t="s">
        <v>29</v>
      </c>
      <c r="AJ45" s="21" t="s">
        <v>29</v>
      </c>
      <c r="AK45" s="26" t="str">
        <f t="shared" si="15"/>
        <v>-</v>
      </c>
      <c r="AL45"/>
      <c r="AM45" s="28" t="str">
        <f t="shared" si="16"/>
        <v>Unterschreitung</v>
      </c>
      <c r="AN45" s="28" t="str">
        <f t="shared" si="17"/>
        <v/>
      </c>
      <c r="AO45" s="28"/>
    </row>
    <row r="46" spans="2:41" ht="15.5">
      <c r="B46" s="17">
        <f>IF($C$5="Februar","",B45+1)</f>
        <v>46051</v>
      </c>
      <c r="C46" s="35" t="str">
        <f t="shared" si="7"/>
        <v>Donnerstag</v>
      </c>
      <c r="D46" s="117">
        <f>VLOOKUP(C46,Konfiguration!$L$8:$N$18,3,FALSE)</f>
        <v>16</v>
      </c>
      <c r="F46" s="51">
        <f>Belegung!$C$6</f>
        <v>35</v>
      </c>
      <c r="H46" s="51">
        <f>IF(Belegung!D40="","",Belegung!D40)</f>
        <v>30</v>
      </c>
      <c r="J46" s="8">
        <v>33</v>
      </c>
      <c r="K46" s="8">
        <v>7</v>
      </c>
      <c r="L46" s="8"/>
      <c r="M46" s="77">
        <f t="shared" si="8"/>
        <v>48</v>
      </c>
      <c r="N46" s="34">
        <f t="shared" si="9"/>
        <v>0.17499999999999999</v>
      </c>
      <c r="O46" s="137">
        <f>IF($C$10=Konfiguration!$H$12,
IFERROR(IF(AND(J46="",L46=""),"-",IF(H46=0,"-",
(IF(N46&lt;$AN$12,ROUND((J46+K46+L46)/D46,2),ROUND(J46/D46/(1-$AN$12)+L46/D46,2))
))),"-"),
IFERROR(IF(J46="","-",IF(H46=0,"-",
(IF(N46&lt;$AN$12,ROUND((J46+K46)/D46,2),ROUND(J46/D46/(1-$AN$12),2))))),"-")
)</f>
        <v>2.4300000000000002</v>
      </c>
      <c r="P46" s="11">
        <f t="shared" si="1"/>
        <v>12.35</v>
      </c>
      <c r="Q46" s="11" t="str">
        <f t="shared" si="10"/>
        <v>ja</v>
      </c>
      <c r="R46" s="21" t="s">
        <v>29</v>
      </c>
      <c r="S46" s="21" t="s">
        <v>29</v>
      </c>
      <c r="T46" s="26" t="str">
        <f t="shared" si="11"/>
        <v>-</v>
      </c>
      <c r="V46" s="17">
        <f>IF($C$5="Februar","",V45+1)</f>
        <v>46051</v>
      </c>
      <c r="W46" s="35" t="str">
        <f t="shared" si="13"/>
        <v>Donnerstag</v>
      </c>
      <c r="Y46" s="51">
        <f>IF(Belegung!$C$5="Datum vor 00:00 Uhr",(IF(Belegung!D76="","",Belegung!D76)),(IF(Belegung!D77="","",Belegung!D77)))</f>
        <v>30</v>
      </c>
      <c r="AA46" s="8">
        <v>33</v>
      </c>
      <c r="AB46" s="8">
        <v>7</v>
      </c>
      <c r="AC46" s="8"/>
      <c r="AD46" s="11">
        <f t="shared" si="2"/>
        <v>12</v>
      </c>
      <c r="AE46" s="34">
        <f t="shared" si="14"/>
        <v>0.17499999999999999</v>
      </c>
      <c r="AF46" s="137">
        <f>IF($C$10=Konfiguration!$H$12,
IFERROR(IF(AND(AA46="",AC46=""),"-",IF(Y46=0,"-",
(IF(AE46&lt;$AN$13,ROUND((AA46+AB46+AC46)/Konfiguration!$N$34,2),ROUND(AA46/Konfiguration!$N$34/(1-$AN$13)+AC46/Konfiguration!$N$34,2))
))),"-"),
IFERROR(IF(AA46="","-",IF(Y46=0,"-",
(IF(AE46&lt;$AN$13,ROUND((AA46+AB46)/Konfiguration!$N$34,2),ROUND(AA46/Konfiguration!$N$34/(1-$AN$13),2))))),"-")
)</f>
        <v>5</v>
      </c>
      <c r="AG46" s="11">
        <f t="shared" si="3"/>
        <v>6</v>
      </c>
      <c r="AH46" s="11" t="str">
        <f>IF(AA46="","-",IF(AA46&gt;=Konfiguration!$N$34,"ja",
IF((IF(Y46="0","-",IF(Y46&gt;=$AP$13,"ja",
(IF(AE46&lt;$AN$13,ROUND((AA46+AB46)/Konfiguration!$N$34,2),ROUND(AA46/Konfiguration!$N$34/(1-$AN$13),2))))))&gt;=1,"ja","nein")))</f>
        <v>ja</v>
      </c>
      <c r="AI46" s="21" t="s">
        <v>29</v>
      </c>
      <c r="AJ46" s="21" t="s">
        <v>29</v>
      </c>
      <c r="AK46" s="26" t="str">
        <f t="shared" si="15"/>
        <v>-</v>
      </c>
      <c r="AL46"/>
      <c r="AM46" s="28" t="str">
        <f t="shared" si="16"/>
        <v>Unterschreitung</v>
      </c>
      <c r="AN46" s="28" t="str">
        <f t="shared" si="17"/>
        <v/>
      </c>
      <c r="AO46" s="28"/>
    </row>
    <row r="47" spans="2:41" ht="15.5">
      <c r="B47" s="17">
        <f t="shared" ref="B47:B48" si="19">IF($C$5="Februar","",B46+1)</f>
        <v>46052</v>
      </c>
      <c r="C47" s="35" t="str">
        <f t="shared" ref="C47:C48" si="20">TEXT(B47,"tTtt")</f>
        <v>Freitag</v>
      </c>
      <c r="D47" s="117">
        <f>VLOOKUP(C47,Konfiguration!$L$8:$N$18,3,FALSE)</f>
        <v>16</v>
      </c>
      <c r="F47" s="51">
        <f>Belegung!$C$6</f>
        <v>35</v>
      </c>
      <c r="H47" s="51">
        <f>IF(Belegung!D41="","",Belegung!D41)</f>
        <v>30</v>
      </c>
      <c r="J47" s="8">
        <v>33</v>
      </c>
      <c r="K47" s="8">
        <v>7</v>
      </c>
      <c r="L47" s="8"/>
      <c r="M47" s="77">
        <f t="shared" si="8"/>
        <v>48</v>
      </c>
      <c r="N47" s="34">
        <f t="shared" si="9"/>
        <v>0.17499999999999999</v>
      </c>
      <c r="O47" s="137">
        <f>IF($C$10=Konfiguration!$H$12,
IFERROR(IF(AND(J47="",L47=""),"-",IF(H47=0,"-",
(IF(N47&lt;$AN$12,ROUND((J47+K47+L47)/D47,2),ROUND(J47/D47/(1-$AN$12)+L47/D47,2))
))),"-"),
IFERROR(IF(J47="","-",IF(H47=0,"-",
(IF(N47&lt;$AN$12,ROUND((J47+K47)/D47,2),ROUND(J47/D47/(1-$AN$12),2))))),"-")
)</f>
        <v>2.4300000000000002</v>
      </c>
      <c r="P47" s="11">
        <f t="shared" si="1"/>
        <v>12.35</v>
      </c>
      <c r="Q47" s="11" t="str">
        <f t="shared" si="10"/>
        <v>ja</v>
      </c>
      <c r="R47" s="21" t="s">
        <v>29</v>
      </c>
      <c r="S47" s="21" t="s">
        <v>29</v>
      </c>
      <c r="T47" s="26" t="str">
        <f t="shared" ref="T47" si="21">IF(R47="ja","",IF(S47="ja","","-"))</f>
        <v>-</v>
      </c>
      <c r="V47" s="17">
        <f t="shared" ref="V47:V48" si="22">IF($C$5="Februar","",V46+1)</f>
        <v>46052</v>
      </c>
      <c r="W47" s="35" t="str">
        <f t="shared" ref="W47:W48" si="23">TEXT(V47,"tTtt")</f>
        <v>Freitag</v>
      </c>
      <c r="Y47" s="51">
        <f>IF(Belegung!$C$5="Datum vor 00:00 Uhr",(IF(Belegung!D77="","",Belegung!D77)),(IF(Belegung!D78="","",Belegung!D78)))</f>
        <v>30</v>
      </c>
      <c r="AA47" s="8">
        <v>33</v>
      </c>
      <c r="AB47" s="8">
        <v>7</v>
      </c>
      <c r="AC47" s="8"/>
      <c r="AD47" s="11">
        <f t="shared" si="2"/>
        <v>12</v>
      </c>
      <c r="AE47" s="34">
        <f t="shared" si="14"/>
        <v>0.17499999999999999</v>
      </c>
      <c r="AF47" s="137">
        <f>IF($C$10=Konfiguration!$H$12,
IFERROR(IF(AND(AA47="",AC47=""),"-",IF(Y47=0,"-",
(IF(AE47&lt;$AN$13,ROUND((AA47+AB47+AC47)/Konfiguration!$N$34,2),ROUND(AA47/Konfiguration!$N$34/(1-$AN$13)+AC47/Konfiguration!$N$34,2))
))),"-"),
IFERROR(IF(AA47="","-",IF(Y47=0,"-",
(IF(AE47&lt;$AN$13,ROUND((AA47+AB47)/Konfiguration!$N$34,2),ROUND(AA47/Konfiguration!$N$34/(1-$AN$13),2))))),"-")
)</f>
        <v>5</v>
      </c>
      <c r="AG47" s="11">
        <f t="shared" si="3"/>
        <v>6</v>
      </c>
      <c r="AH47" s="11" t="str">
        <f>IF(AA47="","-",IF(AA47&gt;=Konfiguration!$N$34,"ja",
IF((IF(Y47="0","-",IF(Y47&gt;=$AP$13,"ja",
(IF(AE47&lt;$AN$13,ROUND((AA47+AB47)/Konfiguration!$N$34,2),ROUND(AA47/Konfiguration!$N$34/(1-$AN$13),2))))))&gt;=1,"ja","nein")))</f>
        <v>ja</v>
      </c>
      <c r="AI47" s="21" t="s">
        <v>29</v>
      </c>
      <c r="AJ47" s="21" t="s">
        <v>29</v>
      </c>
      <c r="AK47" s="26" t="str">
        <f t="shared" ref="AK47" si="24">IF(AI47="ja","",IF(AJ47="ja","","-"))</f>
        <v>-</v>
      </c>
      <c r="AL47"/>
      <c r="AM47" s="28" t="str">
        <f t="shared" si="16"/>
        <v>Unterschreitung</v>
      </c>
      <c r="AN47" s="28" t="str">
        <f t="shared" si="17"/>
        <v/>
      </c>
      <c r="AO47" s="28"/>
    </row>
    <row r="48" spans="2:41" ht="15.5">
      <c r="B48" s="17">
        <f t="shared" si="19"/>
        <v>46053</v>
      </c>
      <c r="C48" s="35" t="str">
        <f t="shared" si="20"/>
        <v>Samstag</v>
      </c>
      <c r="D48" s="117">
        <f>VLOOKUP(C48,Konfiguration!$L$8:$N$18,3,FALSE)</f>
        <v>16</v>
      </c>
      <c r="F48" s="51">
        <f>Belegung!$C$6</f>
        <v>35</v>
      </c>
      <c r="H48" s="51">
        <f>IF(Belegung!D42="","",Belegung!D42)</f>
        <v>30</v>
      </c>
      <c r="J48" s="8">
        <v>33</v>
      </c>
      <c r="K48" s="8">
        <v>7</v>
      </c>
      <c r="L48" s="8"/>
      <c r="M48" s="77">
        <f t="shared" si="8"/>
        <v>48</v>
      </c>
      <c r="N48" s="34">
        <f t="shared" si="9"/>
        <v>0.17499999999999999</v>
      </c>
      <c r="O48" s="137">
        <f>IF($C$10=Konfiguration!$H$12,
IFERROR(IF(AND(J48="",L48=""),"-",IF(H48=0,"-",
(IF(N48&lt;$AN$12,ROUND((J48+K48+L48)/D48,2),ROUND(J48/D48/(1-$AN$12)+L48/D48,2))
))),"-"),
IFERROR(IF(J48="","-",IF(H48=0,"-",
(IF(N48&lt;$AN$12,ROUND((J48+K48)/D48,2),ROUND(J48/D48/(1-$AN$12),2))))),"-")
)</f>
        <v>2.4300000000000002</v>
      </c>
      <c r="P48" s="11">
        <f t="shared" si="1"/>
        <v>12.35</v>
      </c>
      <c r="Q48" s="11" t="str">
        <f t="shared" si="10"/>
        <v>ja</v>
      </c>
      <c r="R48" s="21" t="s">
        <v>29</v>
      </c>
      <c r="S48" s="21" t="s">
        <v>29</v>
      </c>
      <c r="T48" s="26" t="str">
        <f t="shared" si="11"/>
        <v>-</v>
      </c>
      <c r="V48" s="17">
        <f t="shared" si="22"/>
        <v>46053</v>
      </c>
      <c r="W48" s="35" t="str">
        <f t="shared" si="23"/>
        <v>Samstag</v>
      </c>
      <c r="Y48" s="51">
        <f>IF(Belegung!$C$5="Datum vor 00:00 Uhr",(IF(Belegung!D78="","",Belegung!D78)),(IF(Belegung!E48="","",Belegung!E48)))</f>
        <v>30</v>
      </c>
      <c r="AA48" s="8">
        <v>33</v>
      </c>
      <c r="AB48" s="8">
        <v>7</v>
      </c>
      <c r="AC48" s="8"/>
      <c r="AD48" s="11">
        <f t="shared" si="2"/>
        <v>12</v>
      </c>
      <c r="AE48" s="34">
        <f t="shared" si="14"/>
        <v>0.17499999999999999</v>
      </c>
      <c r="AF48" s="137">
        <f>IF($C$10=Konfiguration!$H$12,
IFERROR(IF(AND(AA48="",AC48=""),"-",IF(Y48=0,"-",
(IF(AE48&lt;$AN$13,ROUND((AA48+AB48+AC48)/Konfiguration!$N$34,2),ROUND(AA48/Konfiguration!$N$34/(1-$AN$13)+AC48/Konfiguration!$N$34,2))
))),"-"),
IFERROR(IF(AA48="","-",IF(Y48=0,"-",
(IF(AE48&lt;$AN$13,ROUND((AA48+AB48)/Konfiguration!$N$34,2),ROUND(AA48/Konfiguration!$N$34/(1-$AN$13),2))))),"-")
)</f>
        <v>5</v>
      </c>
      <c r="AG48" s="11">
        <f t="shared" si="3"/>
        <v>6</v>
      </c>
      <c r="AH48" s="11" t="str">
        <f>IF(AA48="","-",IF(AA48&gt;=Konfiguration!$N$34,"ja",
IF((IF(Y48="0","-",IF(Y48&gt;=$AP$13,"ja",
(IF(AE48&lt;$AN$13,ROUND((AA48+AB48)/Konfiguration!$N$34,2),ROUND(AA48/Konfiguration!$N$34/(1-$AN$13),2))))))&gt;=1,"ja","nein")))</f>
        <v>ja</v>
      </c>
      <c r="AI48" s="21" t="s">
        <v>29</v>
      </c>
      <c r="AJ48" s="21" t="s">
        <v>29</v>
      </c>
      <c r="AK48" s="26" t="str">
        <f t="shared" si="15"/>
        <v>-</v>
      </c>
      <c r="AL48"/>
      <c r="AM48" s="28" t="str">
        <f t="shared" si="16"/>
        <v>Unterschreitung</v>
      </c>
      <c r="AN48" s="28" t="str">
        <f t="shared" si="17"/>
        <v/>
      </c>
      <c r="AO48" s="28"/>
    </row>
    <row r="49" spans="1:42" ht="12.75" customHeight="1">
      <c r="B49"/>
      <c r="C49"/>
      <c r="D49"/>
      <c r="V49"/>
      <c r="W49"/>
      <c r="AL49"/>
      <c r="AM49" s="28"/>
      <c r="AN49" s="28"/>
      <c r="AO49" s="28"/>
    </row>
    <row r="50" spans="1:42" ht="62.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AI16:AK16"/>
    <mergeCell ref="J14:T15"/>
    <mergeCell ref="J16:P16"/>
    <mergeCell ref="J6:J9"/>
    <mergeCell ref="K6:K9"/>
    <mergeCell ref="N6:N9"/>
    <mergeCell ref="O6:O9"/>
    <mergeCell ref="P6:P9"/>
    <mergeCell ref="M6:M9"/>
    <mergeCell ref="AD6:AD9"/>
    <mergeCell ref="Y16:Y17"/>
    <mergeCell ref="AA16:AG16"/>
    <mergeCell ref="AC6:AC9"/>
    <mergeCell ref="Q6:Q9"/>
    <mergeCell ref="AH6:AH9"/>
    <mergeCell ref="O52:R54"/>
    <mergeCell ref="M52:N54"/>
    <mergeCell ref="J52:L54"/>
    <mergeCell ref="AA5:AJ5"/>
    <mergeCell ref="H6:H9"/>
    <mergeCell ref="R6:R9"/>
    <mergeCell ref="S6:S9"/>
    <mergeCell ref="Y6:Y9"/>
    <mergeCell ref="AA6:AA9"/>
    <mergeCell ref="AB6:AB9"/>
    <mergeCell ref="AE6:AE9"/>
    <mergeCell ref="AF6:AF9"/>
    <mergeCell ref="AG6:AG9"/>
    <mergeCell ref="AI6:AI9"/>
    <mergeCell ref="AJ6:AJ9"/>
    <mergeCell ref="AA14:AK15"/>
    <mergeCell ref="D16:D17"/>
    <mergeCell ref="B16:C17"/>
    <mergeCell ref="V16:W17"/>
    <mergeCell ref="H16:H17"/>
    <mergeCell ref="J5:S5"/>
    <mergeCell ref="F6:F9"/>
    <mergeCell ref="F16:F17"/>
    <mergeCell ref="L6:L9"/>
    <mergeCell ref="R16:T16"/>
  </mergeCells>
  <conditionalFormatting sqref="B18">
    <cfRule type="expression" dxfId="677" priority="165">
      <formula>$C$18="Samstag"</formula>
    </cfRule>
  </conditionalFormatting>
  <conditionalFormatting sqref="B18:B48">
    <cfRule type="expression" dxfId="676" priority="162">
      <formula>$C18="Feiertag"</formula>
    </cfRule>
    <cfRule type="expression" dxfId="675" priority="163">
      <formula>$C18="Sonntag"</formula>
    </cfRule>
    <cfRule type="expression" dxfId="674" priority="164">
      <formula>$C18="Samstag"</formula>
    </cfRule>
  </conditionalFormatting>
  <conditionalFormatting sqref="C18:D50">
    <cfRule type="cellIs" dxfId="673" priority="72" operator="equal">
      <formula>"Feiertag"</formula>
    </cfRule>
    <cfRule type="cellIs" dxfId="672" priority="73" operator="equal">
      <formula>"Sonntag"</formula>
    </cfRule>
    <cfRule type="cellIs" dxfId="671" priority="74" operator="equal">
      <formula>"Samstag"</formula>
    </cfRule>
  </conditionalFormatting>
  <conditionalFormatting sqref="N18:N48">
    <cfRule type="cellIs" dxfId="670" priority="388" operator="greaterThan">
      <formula>$AN$12</formula>
    </cfRule>
    <cfRule type="cellIs" dxfId="669" priority="389" operator="lessThanOrEqual">
      <formula>$AN$12</formula>
    </cfRule>
  </conditionalFormatting>
  <conditionalFormatting sqref="P10 P18:P48">
    <cfRule type="cellIs" dxfId="668" priority="102" operator="lessThanOrEqual">
      <formula>$AP$12</formula>
    </cfRule>
  </conditionalFormatting>
  <conditionalFormatting sqref="P18:P48 P10">
    <cfRule type="cellIs" dxfId="667" priority="59" operator="greaterThan">
      <formula>$AP$12</formula>
    </cfRule>
  </conditionalFormatting>
  <conditionalFormatting sqref="R10 AI10">
    <cfRule type="cellIs" dxfId="666" priority="218" operator="equal">
      <formula>0</formula>
    </cfRule>
    <cfRule type="cellIs" dxfId="665" priority="219" operator="greaterThan">
      <formula>0</formula>
    </cfRule>
  </conditionalFormatting>
  <conditionalFormatting sqref="V18">
    <cfRule type="expression" dxfId="664" priority="155">
      <formula>$C$18="Samstag"</formula>
    </cfRule>
  </conditionalFormatting>
  <conditionalFormatting sqref="V18:V48">
    <cfRule type="expression" dxfId="663" priority="152">
      <formula>$C18="Feiertag"</formula>
    </cfRule>
    <cfRule type="expression" dxfId="662" priority="153">
      <formula>$C18="Sonntag"</formula>
    </cfRule>
    <cfRule type="expression" dxfId="661" priority="154">
      <formula>$C18="Samstag"</formula>
    </cfRule>
  </conditionalFormatting>
  <conditionalFormatting sqref="W18:W48">
    <cfRule type="cellIs" dxfId="660" priority="156" operator="equal">
      <formula>"Feiertag"</formula>
    </cfRule>
    <cfRule type="cellIs" dxfId="659" priority="157" operator="equal">
      <formula>"Sonntag"</formula>
    </cfRule>
    <cfRule type="cellIs" dxfId="658" priority="158" operator="equal">
      <formula>"Samstag"</formula>
    </cfRule>
  </conditionalFormatting>
  <conditionalFormatting sqref="AE18:AE48">
    <cfRule type="cellIs" dxfId="657" priority="66" operator="lessThanOrEqual">
      <formula>$AN$13</formula>
    </cfRule>
    <cfRule type="cellIs" dxfId="656" priority="70" operator="greaterThan">
      <formula>$AN$13</formula>
    </cfRule>
  </conditionalFormatting>
  <conditionalFormatting sqref="AG10 AG18:AG48">
    <cfRule type="cellIs" dxfId="655" priority="337" operator="lessThanOrEqual">
      <formula>($AP$13)</formula>
    </cfRule>
  </conditionalFormatting>
  <conditionalFormatting sqref="AG10">
    <cfRule type="cellIs" dxfId="654" priority="34" operator="equal">
      <formula>"-"</formula>
    </cfRule>
  </conditionalFormatting>
  <conditionalFormatting sqref="AG18:AG48 AG10">
    <cfRule type="cellIs" dxfId="653" priority="336" operator="greaterThan">
      <formula>($AP$13)</formula>
    </cfRule>
  </conditionalFormatting>
  <dataValidations count="1">
    <dataValidation type="list" allowBlank="1" showInputMessage="1" showErrorMessage="1" sqref="R18:S48 AI18:AJ48" xr:uid="{246FBFE9-ADB7-4B05-94DB-2A5714345E4F}">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ignoredErrors>
    <ignoredError sqref="B46" formula="1"/>
  </ignoredErrors>
  <extLst>
    <ext xmlns:x14="http://schemas.microsoft.com/office/spreadsheetml/2009/9/main" uri="{78C0D931-6437-407d-A8EE-F0AAD7539E65}">
      <x14:conditionalFormattings>
        <x14:conditionalFormatting xmlns:xm="http://schemas.microsoft.com/office/excel/2006/main">
          <x14:cfRule type="containsText" priority="41" operator="containsText" id="{70E52E49-300D-4850-954B-92FC3810C0B6}">
            <xm:f>NOT(ISERROR(SEARCH("-",N18)))</xm:f>
            <xm:f>"-"</xm:f>
            <x14:dxf>
              <font>
                <color theme="1"/>
              </font>
              <fill>
                <patternFill>
                  <fgColor theme="0" tint="-0.14993743705557422"/>
                  <bgColor theme="0" tint="-0.14996795556505021"/>
                </patternFill>
              </fill>
            </x14:dxf>
          </x14:cfRule>
          <xm:sqref>N18:N48 AE18:AE48</xm:sqref>
        </x14:conditionalFormatting>
        <x14:conditionalFormatting xmlns:xm="http://schemas.microsoft.com/office/excel/2006/main">
          <x14:cfRule type="containsText" priority="8" operator="containsText" id="{8900C60C-011E-4066-8A24-3A1E70E102B0}">
            <xm:f>NOT(ISERROR(SEARCH("-",P10)))</xm:f>
            <xm:f>"-"</xm:f>
            <x14:dxf>
              <font>
                <color auto="1"/>
              </font>
              <fill>
                <patternFill>
                  <bgColor theme="0" tint="-0.14996795556505021"/>
                </patternFill>
              </fill>
            </x14:dxf>
          </x14:cfRule>
          <xm:sqref>P10:Q10</xm:sqref>
        </x14:conditionalFormatting>
        <x14:conditionalFormatting xmlns:xm="http://schemas.microsoft.com/office/excel/2006/main">
          <x14:cfRule type="containsText" priority="30" operator="containsText" id="{13D88890-A420-4280-B624-D7497DE9D0F2}">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5" operator="containsText" id="{6DEA0BB5-F040-410B-B4DB-E1B72DDAD76E}">
            <xm:f>NOT(ISERROR(SEARCH("nein",Q10)))</xm:f>
            <xm:f>"nein"</xm:f>
            <x14:dxf>
              <font>
                <color theme="0"/>
              </font>
              <fill>
                <patternFill>
                  <bgColor rgb="FFFF0000"/>
                </patternFill>
              </fill>
            </x14:dxf>
          </x14:cfRule>
          <x14:cfRule type="containsText" priority="6" operator="containsText" id="{D68591A3-496E-43B2-A4C0-6498A9BF70DE}">
            <xm:f>NOT(ISERROR(SEARCH("-",Q10)))</xm:f>
            <xm:f>"-"</xm:f>
            <x14:dxf>
              <font>
                <color auto="1"/>
              </font>
              <fill>
                <patternFill>
                  <bgColor theme="0" tint="-0.14996795556505021"/>
                </patternFill>
              </fill>
            </x14:dxf>
          </x14:cfRule>
          <x14:cfRule type="containsText" priority="7" operator="containsText" id="{AB098654-31EF-41D4-B2A9-7DE94F4024F9}">
            <xm:f>NOT(ISERROR(SEARCH("nein",Q10)))</xm:f>
            <xm:f>"nein"</xm:f>
            <x14:dxf>
              <font>
                <color theme="0"/>
              </font>
              <fill>
                <patternFill>
                  <bgColor rgb="FFFF0000"/>
                </patternFill>
              </fill>
            </x14:dxf>
          </x14:cfRule>
          <x14:cfRule type="containsText" priority="9" operator="containsText" id="{7B305749-44ED-4ED5-980C-30F153372ACA}">
            <xm:f>NOT(ISERROR(SEARCH("nein",Q10)))</xm:f>
            <xm:f>"nein"</xm:f>
            <x14:dxf>
              <font>
                <color theme="0"/>
              </font>
              <fill>
                <patternFill>
                  <bgColor rgb="FFFF0000"/>
                </patternFill>
              </fill>
            </x14:dxf>
          </x14:cfRule>
          <x14:cfRule type="containsText" priority="10" operator="containsText" id="{24EF34B3-0AB1-418A-8DF7-BB248BB2221F}">
            <xm:f>NOT(ISERROR(SEARCH("ja",Q10)))</xm:f>
            <xm:f>"ja"</xm:f>
            <x14:dxf>
              <fill>
                <patternFill>
                  <bgColor rgb="FF92D050"/>
                </patternFill>
              </fill>
            </x14:dxf>
          </x14:cfRule>
          <xm:sqref>Q10</xm:sqref>
        </x14:conditionalFormatting>
        <x14:conditionalFormatting xmlns:xm="http://schemas.microsoft.com/office/excel/2006/main">
          <x14:cfRule type="containsText" priority="29" operator="containsText" id="{A9ECC025-898A-47B8-9BBE-87F8D7C678FF}">
            <xm:f>NOT(ISERROR(SEARCH("nein",Q18)))</xm:f>
            <xm:f>"nein"</xm:f>
            <x14:dxf>
              <font>
                <color theme="0"/>
              </font>
              <fill>
                <patternFill>
                  <bgColor rgb="FFFF0000"/>
                </patternFill>
              </fill>
            </x14:dxf>
          </x14:cfRule>
          <x14:cfRule type="containsText" priority="396" operator="containsText" id="{CDA28A43-C5BD-4B80-8DC8-CD285C281592}">
            <xm:f>NOT(ISERROR(SEARCH("nein",Q18)))</xm:f>
            <xm:f>"nein"</xm:f>
            <x14:dxf>
              <font>
                <color theme="0"/>
              </font>
              <fill>
                <patternFill>
                  <bgColor rgb="FFFF0000"/>
                </patternFill>
              </fill>
            </x14:dxf>
          </x14:cfRule>
          <x14:cfRule type="containsText" priority="397" operator="containsText" id="{961A209D-0B02-4229-AC0C-242E08A303A2}">
            <xm:f>NOT(ISERROR(SEARCH("ja",Q18)))</xm:f>
            <xm:f>"ja"</xm:f>
            <x14:dxf>
              <fill>
                <patternFill>
                  <bgColor rgb="FF92D050"/>
                </patternFill>
              </fill>
            </x14:dxf>
          </x14:cfRule>
          <xm:sqref>Q18:Q48</xm:sqref>
        </x14:conditionalFormatting>
        <x14:conditionalFormatting xmlns:xm="http://schemas.microsoft.com/office/excel/2006/main">
          <x14:cfRule type="containsText" priority="43" operator="containsText" id="{5DFB12E5-1BFA-4DA7-8338-2F49E9891884}">
            <xm:f>NOT(ISERROR(SEARCH("-",R10)))</xm:f>
            <xm:f>"-"</xm:f>
            <x14:dxf>
              <font>
                <color theme="1"/>
              </font>
              <fill>
                <patternFill>
                  <bgColor theme="0" tint="-0.14996795556505021"/>
                </patternFill>
              </fill>
            </x14:dxf>
          </x14:cfRule>
          <xm:sqref>R10</xm:sqref>
        </x14:conditionalFormatting>
        <x14:conditionalFormatting xmlns:xm="http://schemas.microsoft.com/office/excel/2006/main">
          <x14:cfRule type="containsText" priority="45" operator="containsText" id="{8DBFF07B-757C-4149-9C8F-A601CF6EE17F}">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47" operator="containsText" id="{B469E0EF-F976-4304-BFFA-1B2BC1B44155}">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FEAA4C2D-13DE-4AEA-9229-9052F21E31C3}">
            <xm:f>NOT(ISERROR(SEARCH("nein",AH10)))</xm:f>
            <xm:f>"nein"</xm:f>
            <x14:dxf>
              <font>
                <color theme="0"/>
              </font>
              <fill>
                <patternFill>
                  <bgColor rgb="FFFF0000"/>
                </patternFill>
              </fill>
            </x14:dxf>
          </x14:cfRule>
          <x14:cfRule type="containsText" priority="3" operator="containsText" id="{E66D2525-E8AF-421F-9158-7B2226095F02}">
            <xm:f>NOT(ISERROR(SEARCH("nein",AH10)))</xm:f>
            <xm:f>"nein"</xm:f>
            <x14:dxf>
              <font>
                <color theme="0"/>
              </font>
              <fill>
                <patternFill>
                  <bgColor rgb="FFFF0000"/>
                </patternFill>
              </fill>
            </x14:dxf>
          </x14:cfRule>
          <x14:cfRule type="containsText" priority="4" operator="containsText" id="{B8E93E84-7A12-4304-83A7-C06C9A0F0065}">
            <xm:f>NOT(ISERROR(SEARCH("ja",AH10)))</xm:f>
            <xm:f>"ja"</xm:f>
            <x14:dxf>
              <fill>
                <patternFill>
                  <bgColor rgb="FF92D050"/>
                </patternFill>
              </fill>
            </x14:dxf>
          </x14:cfRule>
          <xm:sqref>AH10</xm:sqref>
        </x14:conditionalFormatting>
        <x14:conditionalFormatting xmlns:xm="http://schemas.microsoft.com/office/excel/2006/main">
          <x14:cfRule type="containsText" priority="17" operator="containsText" id="{A9282146-6A4D-4F87-B561-3D838B442728}">
            <xm:f>NOT(ISERROR(SEARCH("nein",AH18)))</xm:f>
            <xm:f>"nein"</xm:f>
            <x14:dxf>
              <font>
                <color theme="0"/>
              </font>
              <fill>
                <patternFill>
                  <bgColor rgb="FFFF0000"/>
                </patternFill>
              </fill>
            </x14:dxf>
          </x14:cfRule>
          <x14:cfRule type="containsText" priority="18" operator="containsText" id="{351D30B2-5C36-49F6-80C0-1C821F106F61}">
            <xm:f>NOT(ISERROR(SEARCH("-",AH18)))</xm:f>
            <xm:f>"-"</xm:f>
            <x14:dxf>
              <font>
                <color auto="1"/>
              </font>
              <fill>
                <patternFill>
                  <bgColor theme="0" tint="-0.14996795556505021"/>
                </patternFill>
              </fill>
            </x14:dxf>
          </x14:cfRule>
          <x14:cfRule type="containsText" priority="19" operator="containsText" id="{2B2A785B-CE2B-4DAD-A87C-8548D4A5A59E}">
            <xm:f>NOT(ISERROR(SEARCH("nein",AH18)))</xm:f>
            <xm:f>"nein"</xm:f>
            <x14:dxf>
              <font>
                <color theme="0"/>
              </font>
              <fill>
                <patternFill>
                  <bgColor rgb="FFFF0000"/>
                </patternFill>
              </fill>
            </x14:dxf>
          </x14:cfRule>
          <x14:cfRule type="containsText" priority="20" operator="containsText" id="{4209C847-DACD-4CC2-87BC-FD553DB71848}">
            <xm:f>NOT(ISERROR(SEARCH("ja",AH18)))</xm:f>
            <xm:f>"ja"</xm:f>
            <x14:dxf>
              <fill>
                <patternFill>
                  <bgColor rgb="FF92D050"/>
                </patternFill>
              </fill>
            </x14:dxf>
          </x14:cfRule>
          <xm:sqref>AH18:AH48</xm:sqref>
        </x14:conditionalFormatting>
        <x14:conditionalFormatting xmlns:xm="http://schemas.microsoft.com/office/excel/2006/main">
          <x14:cfRule type="containsText" priority="21" operator="containsText" id="{67BDA454-388A-4A75-9F78-2D54099AA74C}">
            <xm:f>NOT(ISERROR(SEARCH("nein",AH19)))</xm:f>
            <xm:f>"nein"</xm:f>
            <x14:dxf>
              <font>
                <color theme="0"/>
              </font>
              <fill>
                <patternFill>
                  <bgColor rgb="FFFF0000"/>
                </patternFill>
              </fill>
            </x14:dxf>
          </x14:cfRule>
          <x14:cfRule type="containsText" priority="22" operator="containsText" id="{46A8F961-3014-4FAC-942D-3BC904B03F9C}">
            <xm:f>NOT(ISERROR(SEARCH("-",AH19)))</xm:f>
            <xm:f>"-"</xm:f>
            <x14:dxf>
              <font>
                <color auto="1"/>
              </font>
              <fill>
                <patternFill>
                  <bgColor theme="0" tint="-0.14996795556505021"/>
                </patternFill>
              </fill>
            </x14:dxf>
          </x14:cfRule>
          <x14:cfRule type="containsText" priority="23" operator="containsText" id="{DDE1AF5C-9298-4498-A490-88D16AF7DFE1}">
            <xm:f>NOT(ISERROR(SEARCH("nein",AH19)))</xm:f>
            <xm:f>"nein"</xm:f>
            <x14:dxf>
              <font>
                <color theme="0"/>
              </font>
              <fill>
                <patternFill>
                  <bgColor rgb="FFFF0000"/>
                </patternFill>
              </fill>
            </x14:dxf>
          </x14:cfRule>
          <x14:cfRule type="containsText" priority="24" operator="containsText" id="{64548436-F312-4E15-88E8-B225239CD1FE}">
            <xm:f>NOT(ISERROR(SEARCH("ja",AH19)))</xm:f>
            <xm:f>"ja"</xm:f>
            <x14:dxf>
              <fill>
                <patternFill>
                  <bgColor rgb="FF92D050"/>
                </patternFill>
              </fill>
            </x14:dxf>
          </x14:cfRule>
          <xm:sqref>AH19:AH48</xm:sqref>
        </x14:conditionalFormatting>
        <x14:conditionalFormatting xmlns:xm="http://schemas.microsoft.com/office/excel/2006/main">
          <x14:cfRule type="containsText" priority="2" operator="containsText" id="{46BD8151-A130-40E8-9A86-78BAE283D110}">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45" operator="containsText" id="{130E841A-A2C5-4496-A633-0E6383A3B396}">
            <xm:f>NOT(ISERROR(SEARCH("-",AK18)))</xm:f>
            <xm:f>"-"</xm:f>
            <x14:dxf>
              <font>
                <color theme="0" tint="-4.9989318521683403E-2"/>
              </font>
              <fill>
                <patternFill patternType="lightUp">
                  <bgColor auto="1"/>
                </patternFill>
              </fill>
            </x14:dxf>
          </x14:cfRule>
          <xm:sqref>AK18:AK48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373651-1271-49B0-89C7-45E8CA7C4973}">
          <x14:formula1>
            <xm:f>Konfiguration!$D$9:$D$28</xm:f>
          </x14:formula1>
          <xm:sqref>C10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77D8F-7EC2-4FE5-AC35-1C2BF73C44E9}">
  <sheetPr>
    <pageSetUpPr fitToPage="1"/>
  </sheetPr>
  <dimension ref="A1:AW57"/>
  <sheetViews>
    <sheetView showGridLines="0" topLeftCell="O18" zoomScale="70" zoomScaleNormal="70" workbookViewId="0">
      <selection activeCell="Y46" sqref="Y46"/>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17</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3</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t="str">
        <f>Jan!C7</f>
        <v>abc</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123</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200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t="str">
        <f>Jan!C10</f>
        <v>Geriatrie</v>
      </c>
      <c r="D10" s="113"/>
      <c r="E10" s="12"/>
      <c r="F10" s="36">
        <f>IFERROR(SUM(F18:F46)/COUNT(F18:F46),"-")</f>
        <v>35</v>
      </c>
      <c r="G10" s="12"/>
      <c r="H10" s="36">
        <f>IFERROR(ROUND(SUM(H18:H48)/COUNT(H18:H48),2),"-")</f>
        <v>30</v>
      </c>
      <c r="I10" s="12"/>
      <c r="J10" s="36" t="str">
        <f>IFERROR(SUM(J18:J46)/COUNT(J18:J46),"-")</f>
        <v>-</v>
      </c>
      <c r="K10" s="36">
        <f>IFERROR(SUM(K18:K46)/COUNT(K18:K46),0)</f>
        <v>0</v>
      </c>
      <c r="L10" s="36">
        <f>IFERROR(SUM(L18:L46)/COUNT(L18:L46),0)</f>
        <v>0</v>
      </c>
      <c r="M10" s="36">
        <f>IFERROR(SUM(M18:M46)/COUNTIF(D18:D46,"&gt;0"),"-")</f>
        <v>1.7142857142857142</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IF(O10="-","-",COUNTIF(AM18:AM49,"Unterschreitung"))</f>
        <v>-</v>
      </c>
      <c r="S10" s="19" t="str">
        <f>IF(O10="-","-",COUNTIF(R18:S49,"ja"))</f>
        <v>-</v>
      </c>
      <c r="V10"/>
      <c r="W10"/>
      <c r="X10" s="12"/>
      <c r="Y10" s="36" t="str">
        <f>IFERROR(SUM(Y18:Y46)/COUNT(Y18:Y46),"-")</f>
        <v>-</v>
      </c>
      <c r="Z10" s="12"/>
      <c r="AA10" s="36" t="str">
        <f>IFERROR(SUM(AA18:AA46)/COUNT(AA18:AA46),"-")</f>
        <v>-</v>
      </c>
      <c r="AB10" s="36">
        <f>IFERROR(SUM(AB18:AB46)/COUNT(AB18:AB46),0)</f>
        <v>0</v>
      </c>
      <c r="AC10" s="36">
        <f>IFERROR(SUM(AC18:AC46)/COUNT(AC18:AC46),0)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IF(AF10="-","-",COUNTIF(AN18:AN49,"Unterschreitung"))</f>
        <v>-</v>
      </c>
      <c r="AJ10" s="19" t="str">
        <f>IF(AF10="-","-",COUNTIF(AI18:AJ49,"ja"))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3 im Februar 2026</v>
      </c>
      <c r="C12" s="14"/>
      <c r="D12" s="14"/>
      <c r="O12" s="114"/>
      <c r="V12"/>
      <c r="W12"/>
      <c r="AL12"/>
      <c r="AM12" s="29" t="s">
        <v>42</v>
      </c>
      <c r="AN12" s="31">
        <f>VLOOKUP(C10,Konfiguration!$H$9:$J$28,2,FALSE)</f>
        <v>0.15</v>
      </c>
      <c r="AO12" s="29" t="s">
        <v>43</v>
      </c>
      <c r="AP12" s="31">
        <f>VLOOKUP(C10,Konfiguration!$D$9:$F$28,2,FALSE)</f>
        <v>10</v>
      </c>
    </row>
    <row r="13" spans="2:42" ht="15.75" customHeight="1">
      <c r="M13" s="114"/>
      <c r="V13"/>
      <c r="W13"/>
      <c r="AL13"/>
      <c r="AM13" s="29" t="s">
        <v>41</v>
      </c>
      <c r="AN13" s="31">
        <f>VLOOKUP(C10,Konfiguration!$H$9:$J$28,3,FALSE)</f>
        <v>0.2</v>
      </c>
      <c r="AO13" s="29" t="s">
        <v>44</v>
      </c>
      <c r="AP13" s="31">
        <f>VLOOKUP(C10,Konfiguration!$D$9:$F$28,3,FALSE)</f>
        <v>20</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Februar 2026</v>
      </c>
      <c r="C18" s="35" t="str">
        <f>TEXT(B18,"tTtt")</f>
        <v>Sonntag</v>
      </c>
      <c r="D18" s="117">
        <f>VLOOKUP(C18,Konfiguration!$L$8:$N$18,3,FALSE)</f>
        <v>16</v>
      </c>
      <c r="F18" s="51">
        <f>Belegung!$C$6</f>
        <v>35</v>
      </c>
      <c r="H18" s="51">
        <f>IF(Belegung!E12="","",Belegung!E12)</f>
        <v>30</v>
      </c>
      <c r="J18" s="8"/>
      <c r="K18" s="8"/>
      <c r="L18" s="8"/>
      <c r="M18" s="77">
        <f t="shared" ref="M18:M45" si="0">IFERROR(IF(OR(H18=0,H18=""),"-",IF((H18/$AP$12*D18)&lt;D18,D18,(H18/$AP$12*D18))),"")</f>
        <v>48</v>
      </c>
      <c r="N18" s="34" t="str">
        <f>IF(AND(J18=0,K18=0),"-",IF(J18="","",K18/(J18+K18)))</f>
        <v>-</v>
      </c>
      <c r="O18" s="137" t="str">
        <f>IF($C$10=Konfiguration!$H$12,
IFERROR(IF(AND(J18="",L18=""),"-",IF(H18=0,"-",
(IF(N18&lt;$AN$12,ROUND((J18+K18+L18)/D18,2),ROUND(J18/D18/(1-$AN$12)+L18/D18,2))
))),"-"),
IFERROR(IF(J18="","-",IF(H18=0,"-",
(IF(N18&lt;$AN$12,ROUND((J18+K18)/D18,2),ROUND(J18/D18/(1-$AN$12),2))))),"-")
)</f>
        <v>-</v>
      </c>
      <c r="P18" s="11" t="str">
        <f t="shared" ref="P18:P45" si="1">IF(O18=0,"keine PFK",IFERROR(ROUND((H18/O18),2),"-"))</f>
        <v>-</v>
      </c>
      <c r="Q18" s="11" t="str">
        <f t="shared" ref="Q18:Q46" si="2">IF(J18="","-",IF(J18&gt;=D18,"ja",
IF((IF(H18="0","-",IF(H18&gt;=$AP$12,"ja",
(IF(N18&lt;$AN$12,ROUND((J18+K18)/D18,2),ROUND(J18/D18/(1-$AN$12),2))))))&gt;=1,"ja","nein")))</f>
        <v>-</v>
      </c>
      <c r="R18" s="21"/>
      <c r="S18" s="21"/>
      <c r="T18" s="26" t="str">
        <f>IF(R18="ja","",IF(S18="ja","","-"))</f>
        <v>-</v>
      </c>
      <c r="V18" s="17" t="str">
        <f>CONCATENATE(1,". ",$C$5," ",$C$4)</f>
        <v>1. Februar 2026</v>
      </c>
      <c r="W18" s="35" t="str">
        <f>TEXT(V18,"tTtt")</f>
        <v>Sonntag</v>
      </c>
      <c r="Y18" s="51" t="str">
        <f>IF(Belegung!$C$5="Datum vor 00:00 Uhr",(IF(Belegung!E48="","",Belegung!E48)),(IF(Belegung!E49="","",Belegung!E49)))</f>
        <v/>
      </c>
      <c r="AA18" s="8"/>
      <c r="AB18" s="8"/>
      <c r="AC18" s="8"/>
      <c r="AD18" s="11" t="str">
        <f t="shared" ref="AD18:AD45"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5"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5" si="5">IF(P18="-","",IF(OR(P18&gt;$AP$12,Q18="nein"),"Unterschreitung",""))</f>
        <v/>
      </c>
      <c r="AN18" s="28" t="str">
        <f t="shared" ref="AN18:AN45" si="6">IF(OR(AG18="-",$Y$10="-"),"",IF(OR(AG18&gt;($AP$13),AH18="nein"),"Unterschreitung",""))</f>
        <v/>
      </c>
      <c r="AO18" s="28"/>
    </row>
    <row r="19" spans="2:42" ht="15.5">
      <c r="B19" s="17">
        <f t="shared" ref="B19:B45" si="7">IFERROR(B18+1,"")</f>
        <v>46055</v>
      </c>
      <c r="C19" s="35" t="str">
        <f t="shared" ref="C19:C45" si="8">TEXT(B19,"tTtt")</f>
        <v>Montag</v>
      </c>
      <c r="D19" s="117">
        <f>VLOOKUP(C19,Konfiguration!$L$8:$N$18,3,FALSE)</f>
        <v>16</v>
      </c>
      <c r="F19" s="51">
        <f>Belegung!$C$6</f>
        <v>35</v>
      </c>
      <c r="H19" s="51" t="str">
        <f>IF(Belegung!E13="","",Belegung!E13)</f>
        <v/>
      </c>
      <c r="J19" s="8"/>
      <c r="K19" s="8"/>
      <c r="L19" s="8"/>
      <c r="M19" s="77" t="str">
        <f t="shared" si="0"/>
        <v>-</v>
      </c>
      <c r="N19" s="34" t="str">
        <f t="shared" ref="N19:N45"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5" si="10">IF(R19="ja","",IF(S19="ja","","-"))</f>
        <v>-</v>
      </c>
      <c r="V19" s="17">
        <f t="shared" ref="V19:V45" si="11">IFERROR(V18+1,"")</f>
        <v>46055</v>
      </c>
      <c r="W19" s="35" t="str">
        <f t="shared" ref="W19:W46" si="12">TEXT(V19,"tTtt")</f>
        <v>Montag</v>
      </c>
      <c r="Y19" s="51" t="str">
        <f>IF(Belegung!$C$5="Datum vor 00:00 Uhr",(IF(Belegung!E49="","",Belegung!E49)),(IF(Belegung!E50="","",Belegung!E50)))</f>
        <v/>
      </c>
      <c r="AA19" s="8"/>
      <c r="AB19" s="8"/>
      <c r="AC19" s="8"/>
      <c r="AD19" s="11" t="str">
        <f t="shared" si="3"/>
        <v>-</v>
      </c>
      <c r="AE19" s="34" t="str">
        <f t="shared" ref="AE19:AE45"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5" si="14">IF(AI19="ja","",IF(AJ19="ja","","-"))</f>
        <v>-</v>
      </c>
      <c r="AL19"/>
      <c r="AM19" s="28" t="str">
        <f t="shared" si="5"/>
        <v/>
      </c>
      <c r="AN19" s="28" t="str">
        <f t="shared" si="6"/>
        <v/>
      </c>
      <c r="AO19" s="28"/>
    </row>
    <row r="20" spans="2:42" ht="15.5">
      <c r="B20" s="17">
        <f t="shared" si="7"/>
        <v>46056</v>
      </c>
      <c r="C20" s="35" t="str">
        <f t="shared" si="8"/>
        <v>Dienstag</v>
      </c>
      <c r="D20" s="117">
        <f>VLOOKUP(C20,Konfiguration!$L$8:$N$18,3,FALSE)</f>
        <v>16</v>
      </c>
      <c r="F20" s="51">
        <f>Belegung!$C$6</f>
        <v>35</v>
      </c>
      <c r="H20" s="51" t="str">
        <f>IF(Belegung!E14="","",Belegung!E14)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46056</v>
      </c>
      <c r="W20" s="35" t="str">
        <f t="shared" si="12"/>
        <v>Dienstag</v>
      </c>
      <c r="Y20" s="51" t="str">
        <f>IF(Belegung!$C$5="Datum vor 00:00 Uhr",(IF(Belegung!E50="","",Belegung!E50)),(IF(Belegung!E51="","",Belegung!E51)))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46057</v>
      </c>
      <c r="C21" s="35" t="str">
        <f t="shared" si="8"/>
        <v>Mittwoch</v>
      </c>
      <c r="D21" s="117">
        <f>VLOOKUP(C21,Konfiguration!$L$8:$N$18,3,FALSE)</f>
        <v>16</v>
      </c>
      <c r="F21" s="51">
        <f>Belegung!$C$6</f>
        <v>35</v>
      </c>
      <c r="H21" s="51" t="str">
        <f>IF(Belegung!E15="","",Belegung!E15)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46057</v>
      </c>
      <c r="W21" s="35" t="str">
        <f t="shared" si="12"/>
        <v>Mittwoch</v>
      </c>
      <c r="Y21" s="51" t="str">
        <f>IF(Belegung!$C$5="Datum vor 00:00 Uhr",(IF(Belegung!E51="","",Belegung!E51)),(IF(Belegung!E52="","",Belegung!E52)))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46058</v>
      </c>
      <c r="C22" s="35" t="str">
        <f t="shared" si="8"/>
        <v>Donnerstag</v>
      </c>
      <c r="D22" s="117">
        <f>VLOOKUP(C22,Konfiguration!$L$8:$N$18,3,FALSE)</f>
        <v>16</v>
      </c>
      <c r="F22" s="51">
        <f>Belegung!$C$6</f>
        <v>35</v>
      </c>
      <c r="H22" s="51" t="str">
        <f>IF(Belegung!E16="","",Belegung!E16)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46058</v>
      </c>
      <c r="W22" s="35" t="str">
        <f t="shared" si="12"/>
        <v>Donnerstag</v>
      </c>
      <c r="Y22" s="51" t="str">
        <f>IF(Belegung!$C$5="Datum vor 00:00 Uhr",(IF(Belegung!E52="","",Belegung!E52)),(IF(Belegung!E53="","",Belegung!E53)))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46059</v>
      </c>
      <c r="C23" s="35" t="str">
        <f t="shared" si="8"/>
        <v>Freitag</v>
      </c>
      <c r="D23" s="117">
        <f>VLOOKUP(C23,Konfiguration!$L$8:$N$18,3,FALSE)</f>
        <v>16</v>
      </c>
      <c r="F23" s="51">
        <f>Belegung!$C$6</f>
        <v>35</v>
      </c>
      <c r="H23" s="51" t="str">
        <f>IF(Belegung!E17="","",Belegung!E17)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46059</v>
      </c>
      <c r="W23" s="35" t="str">
        <f t="shared" si="12"/>
        <v>Freitag</v>
      </c>
      <c r="Y23" s="51" t="str">
        <f>IF(Belegung!$C$5="Datum vor 00:00 Uhr",(IF(Belegung!E53="","",Belegung!E53)),(IF(Belegung!E54="","",Belegung!E54)))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46060</v>
      </c>
      <c r="C24" s="35" t="str">
        <f t="shared" si="8"/>
        <v>Samstag</v>
      </c>
      <c r="D24" s="117">
        <f>VLOOKUP(C24,Konfiguration!$L$8:$N$18,3,FALSE)</f>
        <v>16</v>
      </c>
      <c r="F24" s="51">
        <f>Belegung!$C$6</f>
        <v>35</v>
      </c>
      <c r="H24" s="51" t="str">
        <f>IF(Belegung!E18="","",Belegung!E18)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46060</v>
      </c>
      <c r="W24" s="35" t="str">
        <f t="shared" si="12"/>
        <v>Samstag</v>
      </c>
      <c r="Y24" s="51" t="str">
        <f>IF(Belegung!$C$5="Datum vor 00:00 Uhr",(IF(Belegung!E54="","",Belegung!E54)),(IF(Belegung!E55="","",Belegung!E55)))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46061</v>
      </c>
      <c r="C25" s="35" t="str">
        <f t="shared" si="8"/>
        <v>Sonntag</v>
      </c>
      <c r="D25" s="117">
        <f>VLOOKUP(C25,Konfiguration!$L$8:$N$18,3,FALSE)</f>
        <v>16</v>
      </c>
      <c r="F25" s="51">
        <f>Belegung!$C$6</f>
        <v>35</v>
      </c>
      <c r="H25" s="51" t="str">
        <f>IF(Belegung!E19="","",Belegung!E19)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46061</v>
      </c>
      <c r="W25" s="35" t="str">
        <f t="shared" si="12"/>
        <v>Sonntag</v>
      </c>
      <c r="Y25" s="51" t="str">
        <f>IF(Belegung!$C$5="Datum vor 00:00 Uhr",(IF(Belegung!E55="","",Belegung!E55)),(IF(Belegung!E56="","",Belegung!E56)))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46062</v>
      </c>
      <c r="C26" s="35" t="str">
        <f t="shared" si="8"/>
        <v>Montag</v>
      </c>
      <c r="D26" s="117">
        <f>VLOOKUP(C26,Konfiguration!$L$8:$N$18,3,FALSE)</f>
        <v>16</v>
      </c>
      <c r="F26" s="51">
        <f>Belegung!$C$6</f>
        <v>35</v>
      </c>
      <c r="H26" s="51" t="str">
        <f>IF(Belegung!E20="","",Belegung!E20)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46062</v>
      </c>
      <c r="W26" s="35" t="str">
        <f t="shared" si="12"/>
        <v>Montag</v>
      </c>
      <c r="Y26" s="51" t="str">
        <f>IF(Belegung!$C$5="Datum vor 00:00 Uhr",(IF(Belegung!E56="","",Belegung!E56)),(IF(Belegung!E57="","",Belegung!E57)))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46063</v>
      </c>
      <c r="C27" s="35" t="str">
        <f t="shared" si="8"/>
        <v>Dienstag</v>
      </c>
      <c r="D27" s="117">
        <f>VLOOKUP(C27,Konfiguration!$L$8:$N$18,3,FALSE)</f>
        <v>16</v>
      </c>
      <c r="F27" s="51">
        <f>Belegung!$C$6</f>
        <v>35</v>
      </c>
      <c r="H27" s="51" t="str">
        <f>IF(Belegung!E21="","",Belegung!E21)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46063</v>
      </c>
      <c r="W27" s="35" t="str">
        <f t="shared" si="12"/>
        <v>Dienstag</v>
      </c>
      <c r="Y27" s="51" t="str">
        <f>IF(Belegung!$C$5="Datum vor 00:00 Uhr",(IF(Belegung!E57="","",Belegung!E57)),(IF(Belegung!E58="","",Belegung!E58)))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46064</v>
      </c>
      <c r="C28" s="35" t="str">
        <f t="shared" si="8"/>
        <v>Mittwoch</v>
      </c>
      <c r="D28" s="117">
        <f>VLOOKUP(C28,Konfiguration!$L$8:$N$18,3,FALSE)</f>
        <v>16</v>
      </c>
      <c r="F28" s="51">
        <f>Belegung!$C$6</f>
        <v>35</v>
      </c>
      <c r="H28" s="51" t="str">
        <f>IF(Belegung!E22="","",Belegung!E22)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46064</v>
      </c>
      <c r="W28" s="35" t="str">
        <f t="shared" si="12"/>
        <v>Mittwoch</v>
      </c>
      <c r="Y28" s="51" t="str">
        <f>IF(Belegung!$C$5="Datum vor 00:00 Uhr",(IF(Belegung!E58="","",Belegung!E58)),(IF(Belegung!E59="","",Belegung!E59)))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46065</v>
      </c>
      <c r="C29" s="35" t="str">
        <f t="shared" si="8"/>
        <v>Donnerstag</v>
      </c>
      <c r="D29" s="117">
        <f>VLOOKUP(C29,Konfiguration!$L$8:$N$18,3,FALSE)</f>
        <v>16</v>
      </c>
      <c r="F29" s="51">
        <f>Belegung!$C$6</f>
        <v>35</v>
      </c>
      <c r="H29" s="51" t="str">
        <f>IF(Belegung!E23="","",Belegung!E23)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46065</v>
      </c>
      <c r="W29" s="35" t="str">
        <f t="shared" si="12"/>
        <v>Donnerstag</v>
      </c>
      <c r="Y29" s="51" t="str">
        <f>IF(Belegung!$C$5="Datum vor 00:00 Uhr",(IF(Belegung!E59="","",Belegung!E59)),(IF(Belegung!E60="","",Belegung!E60)))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46066</v>
      </c>
      <c r="C30" s="35" t="str">
        <f t="shared" si="8"/>
        <v>Freitag</v>
      </c>
      <c r="D30" s="117">
        <f>VLOOKUP(C30,Konfiguration!$L$8:$N$18,3,FALSE)</f>
        <v>16</v>
      </c>
      <c r="F30" s="51">
        <f>Belegung!$C$6</f>
        <v>35</v>
      </c>
      <c r="H30" s="51" t="str">
        <f>IF(Belegung!E24="","",Belegung!E24)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46066</v>
      </c>
      <c r="W30" s="35" t="str">
        <f t="shared" si="12"/>
        <v>Freitag</v>
      </c>
      <c r="Y30" s="51" t="str">
        <f>IF(Belegung!$C$5="Datum vor 00:00 Uhr",(IF(Belegung!E60="","",Belegung!E60)),(IF(Belegung!E61="","",Belegung!E61)))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46067</v>
      </c>
      <c r="C31" s="35" t="str">
        <f t="shared" si="8"/>
        <v>Samstag</v>
      </c>
      <c r="D31" s="117">
        <f>VLOOKUP(C31,Konfiguration!$L$8:$N$18,3,FALSE)</f>
        <v>16</v>
      </c>
      <c r="F31" s="51">
        <f>Belegung!$C$6</f>
        <v>35</v>
      </c>
      <c r="H31" s="51" t="str">
        <f>IF(Belegung!E25="","",Belegung!E25)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46067</v>
      </c>
      <c r="W31" s="35" t="str">
        <f t="shared" si="12"/>
        <v>Samstag</v>
      </c>
      <c r="Y31" s="51" t="str">
        <f>IF(Belegung!$C$5="Datum vor 00:00 Uhr",(IF(Belegung!E61="","",Belegung!E61)),(IF(Belegung!E62="","",Belegung!E62)))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46068</v>
      </c>
      <c r="C32" s="35" t="str">
        <f t="shared" si="8"/>
        <v>Sonntag</v>
      </c>
      <c r="D32" s="117">
        <f>VLOOKUP(C32,Konfiguration!$L$8:$N$18,3,FALSE)</f>
        <v>16</v>
      </c>
      <c r="F32" s="51">
        <f>Belegung!$C$6</f>
        <v>35</v>
      </c>
      <c r="H32" s="51" t="str">
        <f>IF(Belegung!E26="","",Belegung!E26)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46068</v>
      </c>
      <c r="W32" s="35" t="str">
        <f t="shared" si="12"/>
        <v>Sonntag</v>
      </c>
      <c r="Y32" s="51" t="str">
        <f>IF(Belegung!$C$5="Datum vor 00:00 Uhr",(IF(Belegung!E62="","",Belegung!E62)),(IF(Belegung!E63="","",Belegung!E63)))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46069</v>
      </c>
      <c r="C33" s="35" t="str">
        <f t="shared" si="8"/>
        <v>Montag</v>
      </c>
      <c r="D33" s="117">
        <f>VLOOKUP(C33,Konfiguration!$L$8:$N$18,3,FALSE)</f>
        <v>16</v>
      </c>
      <c r="F33" s="51">
        <f>Belegung!$C$6</f>
        <v>35</v>
      </c>
      <c r="H33" s="51" t="str">
        <f>IF(Belegung!E27="","",Belegung!E27)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46069</v>
      </c>
      <c r="W33" s="35" t="str">
        <f t="shared" si="12"/>
        <v>Montag</v>
      </c>
      <c r="Y33" s="51" t="str">
        <f>IF(Belegung!$C$5="Datum vor 00:00 Uhr",(IF(Belegung!E63="","",Belegung!E63)),(IF(Belegung!E64="","",Belegung!E64)))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46070</v>
      </c>
      <c r="C34" s="35" t="str">
        <f t="shared" si="8"/>
        <v>Dienstag</v>
      </c>
      <c r="D34" s="117">
        <f>VLOOKUP(C34,Konfiguration!$L$8:$N$18,3,FALSE)</f>
        <v>16</v>
      </c>
      <c r="F34" s="51">
        <f>Belegung!$C$6</f>
        <v>35</v>
      </c>
      <c r="H34" s="51" t="str">
        <f>IF(Belegung!E28="","",Belegung!E28)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46070</v>
      </c>
      <c r="W34" s="35" t="str">
        <f t="shared" si="12"/>
        <v>Dienstag</v>
      </c>
      <c r="Y34" s="51" t="str">
        <f>IF(Belegung!$C$5="Datum vor 00:00 Uhr",(IF(Belegung!E64="","",Belegung!E64)),(IF(Belegung!E65="","",Belegung!E65)))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46071</v>
      </c>
      <c r="C35" s="35" t="str">
        <f t="shared" si="8"/>
        <v>Mittwoch</v>
      </c>
      <c r="D35" s="117">
        <f>VLOOKUP(C35,Konfiguration!$L$8:$N$18,3,FALSE)</f>
        <v>16</v>
      </c>
      <c r="F35" s="51">
        <f>Belegung!$C$6</f>
        <v>35</v>
      </c>
      <c r="H35" s="51" t="str">
        <f>IF(Belegung!E29="","",Belegung!E29)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46071</v>
      </c>
      <c r="W35" s="35" t="str">
        <f t="shared" si="12"/>
        <v>Mittwoch</v>
      </c>
      <c r="Y35" s="51" t="str">
        <f>IF(Belegung!$C$5="Datum vor 00:00 Uhr",(IF(Belegung!E65="","",Belegung!E65)),(IF(Belegung!E66="","",Belegung!E66)))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46072</v>
      </c>
      <c r="C36" s="35" t="str">
        <f t="shared" si="8"/>
        <v>Donnerstag</v>
      </c>
      <c r="D36" s="117">
        <f>VLOOKUP(C36,Konfiguration!$L$8:$N$18,3,FALSE)</f>
        <v>16</v>
      </c>
      <c r="F36" s="51">
        <f>Belegung!$C$6</f>
        <v>35</v>
      </c>
      <c r="H36" s="51" t="str">
        <f>IF(Belegung!E30="","",Belegung!E30)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46072</v>
      </c>
      <c r="W36" s="35" t="str">
        <f t="shared" si="12"/>
        <v>Donnerstag</v>
      </c>
      <c r="Y36" s="51" t="str">
        <f>IF(Belegung!$C$5="Datum vor 00:00 Uhr",(IF(Belegung!E66="","",Belegung!E66)),(IF(Belegung!E67="","",Belegung!E67)))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46073</v>
      </c>
      <c r="C37" s="35" t="str">
        <f t="shared" si="8"/>
        <v>Freitag</v>
      </c>
      <c r="D37" s="117">
        <f>VLOOKUP(C37,Konfiguration!$L$8:$N$18,3,FALSE)</f>
        <v>16</v>
      </c>
      <c r="F37" s="51">
        <f>Belegung!$C$6</f>
        <v>35</v>
      </c>
      <c r="H37" s="51" t="str">
        <f>IF(Belegung!E31="","",Belegung!E31)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46073</v>
      </c>
      <c r="W37" s="35" t="str">
        <f t="shared" si="12"/>
        <v>Freitag</v>
      </c>
      <c r="Y37" s="51" t="str">
        <f>IF(Belegung!$C$5="Datum vor 00:00 Uhr",(IF(Belegung!E67="","",Belegung!E67)),(IF(Belegung!E68="","",Belegung!E68)))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46074</v>
      </c>
      <c r="C38" s="35" t="str">
        <f t="shared" si="8"/>
        <v>Samstag</v>
      </c>
      <c r="D38" s="117">
        <f>VLOOKUP(C38,Konfiguration!$L$8:$N$18,3,FALSE)</f>
        <v>16</v>
      </c>
      <c r="F38" s="51">
        <f>Belegung!$C$6</f>
        <v>35</v>
      </c>
      <c r="H38" s="51" t="str">
        <f>IF(Belegung!E32="","",Belegung!E32)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46074</v>
      </c>
      <c r="W38" s="35" t="str">
        <f t="shared" si="12"/>
        <v>Samstag</v>
      </c>
      <c r="Y38" s="51" t="str">
        <f>IF(Belegung!$C$5="Datum vor 00:00 Uhr",(IF(Belegung!E68="","",Belegung!E68)),(IF(Belegung!E69="","",Belegung!E69)))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46075</v>
      </c>
      <c r="C39" s="35" t="str">
        <f t="shared" si="8"/>
        <v>Sonntag</v>
      </c>
      <c r="D39" s="117">
        <f>VLOOKUP(C39,Konfiguration!$L$8:$N$18,3,FALSE)</f>
        <v>16</v>
      </c>
      <c r="F39" s="51">
        <f>Belegung!$C$6</f>
        <v>35</v>
      </c>
      <c r="H39" s="51" t="str">
        <f>IF(Belegung!E33="","",Belegung!E33)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46075</v>
      </c>
      <c r="W39" s="35" t="str">
        <f t="shared" si="12"/>
        <v>Sonntag</v>
      </c>
      <c r="Y39" s="51" t="str">
        <f>IF(Belegung!$C$5="Datum vor 00:00 Uhr",(IF(Belegung!E69="","",Belegung!E69)),(IF(Belegung!E70="","",Belegung!E70)))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46076</v>
      </c>
      <c r="C40" s="35" t="str">
        <f t="shared" si="8"/>
        <v>Montag</v>
      </c>
      <c r="D40" s="117">
        <f>VLOOKUP(C40,Konfiguration!$L$8:$N$18,3,FALSE)</f>
        <v>16</v>
      </c>
      <c r="F40" s="51">
        <f>Belegung!$C$6</f>
        <v>35</v>
      </c>
      <c r="H40" s="51" t="str">
        <f>IF(Belegung!E34="","",Belegung!E34)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46076</v>
      </c>
      <c r="W40" s="35" t="str">
        <f t="shared" si="12"/>
        <v>Montag</v>
      </c>
      <c r="Y40" s="51" t="str">
        <f>IF(Belegung!$C$5="Datum vor 00:00 Uhr",(IF(Belegung!E70="","",Belegung!E70)),(IF(Belegung!E71="","",Belegung!E71)))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46077</v>
      </c>
      <c r="C41" s="35" t="str">
        <f t="shared" si="8"/>
        <v>Dienstag</v>
      </c>
      <c r="D41" s="117">
        <f>VLOOKUP(C41,Konfiguration!$L$8:$N$18,3,FALSE)</f>
        <v>16</v>
      </c>
      <c r="F41" s="51">
        <f>Belegung!$C$6</f>
        <v>35</v>
      </c>
      <c r="H41" s="51" t="str">
        <f>IF(Belegung!E35="","",Belegung!E35)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46077</v>
      </c>
      <c r="W41" s="35" t="str">
        <f t="shared" si="12"/>
        <v>Dienstag</v>
      </c>
      <c r="Y41" s="51" t="str">
        <f>IF(Belegung!$C$5="Datum vor 00:00 Uhr",(IF(Belegung!E71="","",Belegung!E71)),(IF(Belegung!E72="","",Belegung!E72)))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46078</v>
      </c>
      <c r="C42" s="35" t="str">
        <f t="shared" si="8"/>
        <v>Mittwoch</v>
      </c>
      <c r="D42" s="117">
        <f>VLOOKUP(C42,Konfiguration!$L$8:$N$18,3,FALSE)</f>
        <v>16</v>
      </c>
      <c r="F42" s="51">
        <f>Belegung!$C$6</f>
        <v>35</v>
      </c>
      <c r="H42" s="51" t="str">
        <f>IF(Belegung!E36="","",Belegung!E36)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46078</v>
      </c>
      <c r="W42" s="35" t="str">
        <f t="shared" si="12"/>
        <v>Mittwoch</v>
      </c>
      <c r="Y42" s="51" t="str">
        <f>IF(Belegung!$C$5="Datum vor 00:00 Uhr",(IF(Belegung!E72="","",Belegung!E72)),(IF(Belegung!E73="","",Belegung!E73)))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46079</v>
      </c>
      <c r="C43" s="35" t="str">
        <f t="shared" si="8"/>
        <v>Donnerstag</v>
      </c>
      <c r="D43" s="117">
        <f>VLOOKUP(C43,Konfiguration!$L$8:$N$18,3,FALSE)</f>
        <v>16</v>
      </c>
      <c r="F43" s="51">
        <f>Belegung!$C$6</f>
        <v>35</v>
      </c>
      <c r="H43" s="51" t="str">
        <f>IF(Belegung!E37="","",Belegung!E37)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46079</v>
      </c>
      <c r="W43" s="35" t="str">
        <f t="shared" si="12"/>
        <v>Donnerstag</v>
      </c>
      <c r="Y43" s="51" t="str">
        <f>IF(Belegung!$C$5="Datum vor 00:00 Uhr",(IF(Belegung!E73="","",Belegung!E73)),(IF(Belegung!E74="","",Belegung!E74)))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46080</v>
      </c>
      <c r="C44" s="35" t="str">
        <f t="shared" si="8"/>
        <v>Freitag</v>
      </c>
      <c r="D44" s="117">
        <f>VLOOKUP(C44,Konfiguration!$L$8:$N$18,3,FALSE)</f>
        <v>16</v>
      </c>
      <c r="F44" s="51">
        <f>Belegung!$C$6</f>
        <v>35</v>
      </c>
      <c r="H44" s="51" t="str">
        <f>IF(Belegung!E38="","",Belegung!E38)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46080</v>
      </c>
      <c r="W44" s="35" t="str">
        <f t="shared" si="12"/>
        <v>Freitag</v>
      </c>
      <c r="Y44" s="51" t="str">
        <f>IF(Belegung!$C$5="Datum vor 00:00 Uhr",(IF(Belegung!E74="","",Belegung!E74)),(IF(Belegung!E75="","",Belegung!E75)))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46081</v>
      </c>
      <c r="C45" s="35" t="str">
        <f t="shared" si="8"/>
        <v>Samstag</v>
      </c>
      <c r="D45" s="117">
        <f>VLOOKUP(C45,Konfiguration!$L$8:$N$18,3,FALSE)</f>
        <v>16</v>
      </c>
      <c r="F45" s="51">
        <f>Belegung!$C$6</f>
        <v>35</v>
      </c>
      <c r="H45" s="51" t="str">
        <f>IF(Belegung!E39="","",Belegung!E39)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46081</v>
      </c>
      <c r="W45" s="35" t="str">
        <f t="shared" si="12"/>
        <v>Samstag</v>
      </c>
      <c r="Y45" s="51" t="str">
        <f>IF(Belegung!C4=2024,
IF(Belegung!$C$5="Datum vor 00:00 Uhr",(IF(Belegung!E75="","",Belegung!E75)),(IF(Belegung!E76="","",Belegung!E76))),
IF(Belegung!$C$5="Datum vor 00:00 Uhr",(IF(Belegung!E75="","",Belegung!E75)),(IF(Belegung!F48="","",Belegung!F48))))</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t="str">
        <f>IFERROR(IF(B45+1=DATE(2024,2,29),B45+1,""),"")</f>
        <v/>
      </c>
      <c r="C46" s="35" t="str">
        <f t="shared" ref="C46" si="15">TEXT(B46,"tTtt")</f>
        <v/>
      </c>
      <c r="D46" s="117" t="str">
        <f>IF(C46="","",VLOOKUP(C46,Konfiguration!$L$8:$N$18,3,FALSE))</f>
        <v/>
      </c>
      <c r="F46" s="51" t="str">
        <f>IF(C46="","",Belegung!$C$6)</f>
        <v/>
      </c>
      <c r="H46" s="51" t="str">
        <f>IF(Belegung!E40="","",Belegung!E40)</f>
        <v/>
      </c>
      <c r="J46" s="8"/>
      <c r="K46" s="8"/>
      <c r="L46" s="8"/>
      <c r="M46" s="77" t="str">
        <f>IFERROR(IF(OR(H46=0,H46=""),"-",IF((H46/$AP$12*D46)&lt;D46,D46,(H46/$AP$12*D46))),"")</f>
        <v>-</v>
      </c>
      <c r="N46" s="34" t="str">
        <f>IF(AND(J46=0,K46=0),"-",IF(J46="","",K46/(J46+K46)))</f>
        <v>-</v>
      </c>
      <c r="O46" s="137" t="str">
        <f>IF($C$10=Konfiguration!$H$12,
IFERROR(IF(AND(J46="",L46=""),"-",IF(H46=0,"-",
(IF(N46&lt;$AN$12,ROUND((J46+K46+L46)/D46,2),ROUND(J46/D46/(1-$AN$12)+L46/D46,2))
))),"-"),
IFERROR(IF(J46="","-",IF(H46=0,"-",
(IF(N46&lt;$AN$12,ROUND((J46+K46)/D46,2),ROUND(J46/D46/(1-$AN$12),2))))),"-")
)</f>
        <v>-</v>
      </c>
      <c r="P46" s="11" t="str">
        <f t="shared" ref="P46" si="16">IF(O46=0,"keine PFK",IFERROR(ROUND((H46/O46),2),"-"))</f>
        <v>-</v>
      </c>
      <c r="Q46" s="11" t="str">
        <f t="shared" si="2"/>
        <v>-</v>
      </c>
      <c r="R46" s="21"/>
      <c r="S46" s="21"/>
      <c r="T46" s="26" t="str">
        <f t="shared" ref="T46" si="17">IF(R46="ja","",IF(S46="ja","","-"))</f>
        <v>-</v>
      </c>
      <c r="V46" s="17" t="str">
        <f>IFERROR(IF(V45+1=DATE(2024,2,29),V45+1,""),"")</f>
        <v/>
      </c>
      <c r="W46" s="35" t="str">
        <f t="shared" si="12"/>
        <v/>
      </c>
      <c r="Y46" s="51" t="str">
        <f>IF(Belegung!$C$4=2024,
IF(Belegung!$C$5="Datum vor 00:00 Uhr",(IF(Belegung!E76="","",Belegung!E76)),(IF(Belegung!F48="","",Belegung!F48))),"")</f>
        <v/>
      </c>
      <c r="AA46" s="8"/>
      <c r="AB46" s="8"/>
      <c r="AC46" s="8"/>
      <c r="AD46" s="11" t="str">
        <f t="shared" ref="AD46" si="18">IFERROR(IF(OR(Y46=0,Y46=""),"-",IF((Y46/$AP$13*8)&lt;8,8,(Y46/$AP$13*8))),"")</f>
        <v>-</v>
      </c>
      <c r="AE46" s="34" t="str">
        <f t="shared" ref="AE46" si="19">IF(AND(AA46=0,AB46=0),"-",IF(AA46="","",AB46/(AA46+AB46)))</f>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ref="AG46" si="20">IF(AF46=0,"keine PFK",IFERROR(ROUND((Y46/AF46),2),"-"))</f>
        <v>-</v>
      </c>
      <c r="AH46" s="11" t="str">
        <f>IF(AA46="","-",IF(AA46&gt;=Konfiguration!$N$34,"ja",
IF((IF(Y46="0","-",IF(Y46&gt;=$AP$13,"ja",
(IF(AE46&lt;$AN$13,ROUND((AA46+AB46)/Konfiguration!$N$34,2),ROUND(AA46/Konfiguration!$N$34/(1-$AN$13),2))))))&gt;=1,"ja","nein")))</f>
        <v>-</v>
      </c>
      <c r="AI46" s="21"/>
      <c r="AJ46" s="21"/>
      <c r="AK46" s="26" t="str">
        <f t="shared" ref="AK46" si="21">IF(AI46="ja","",IF(AJ46="ja","","-"))</f>
        <v>-</v>
      </c>
      <c r="AL46"/>
      <c r="AM46" s="28" t="str">
        <f t="shared" ref="AM46" si="22">IF(P46="-","",IF(OR(P46&gt;$AP$12,Q46="nein"),"Unterschreitung",""))</f>
        <v/>
      </c>
      <c r="AN46" s="28" t="str">
        <f t="shared" ref="AN46" si="23">IF(OR(AG46="-",$Y$10="-"),"",IF(OR(AG46&gt;($AP$13),AH46="nein"),"Unterschreitung",""))</f>
        <v/>
      </c>
      <c r="AO46" s="28"/>
    </row>
    <row r="47" spans="2:41" ht="2.15" customHeight="1">
      <c r="B47" s="212"/>
      <c r="C47" s="213"/>
      <c r="D47" s="115"/>
      <c r="F47" s="214"/>
      <c r="H47" s="214"/>
      <c r="J47" s="215"/>
      <c r="K47" s="215"/>
      <c r="L47" s="215"/>
      <c r="M47" s="216"/>
      <c r="N47" s="217"/>
      <c r="O47" s="218"/>
      <c r="P47" s="219"/>
      <c r="Q47" s="219"/>
      <c r="R47" s="220"/>
      <c r="S47" s="220"/>
      <c r="T47" s="221"/>
      <c r="V47" s="212"/>
      <c r="W47" s="213"/>
      <c r="Y47" s="214"/>
      <c r="AA47" s="215"/>
      <c r="AB47" s="215"/>
      <c r="AC47" s="215"/>
      <c r="AD47" s="219"/>
      <c r="AE47" s="217"/>
      <c r="AF47" s="218"/>
      <c r="AG47" s="219"/>
      <c r="AH47" s="219"/>
      <c r="AI47" s="220"/>
      <c r="AJ47" s="220"/>
      <c r="AK47" s="221"/>
      <c r="AL47"/>
      <c r="AM47" s="28"/>
      <c r="AN47" s="28"/>
      <c r="AO47" s="28"/>
    </row>
    <row r="48" spans="2:41" ht="2.15" customHeight="1">
      <c r="B48" s="212"/>
      <c r="C48" s="213"/>
      <c r="D48" s="115"/>
      <c r="F48" s="214"/>
      <c r="H48" s="214"/>
      <c r="I48" s="214"/>
      <c r="J48" s="214"/>
      <c r="K48" s="214"/>
      <c r="L48" s="214"/>
      <c r="M48" s="216"/>
      <c r="N48" s="217"/>
      <c r="O48" s="218"/>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c r="AM48" s="28"/>
      <c r="AN48" s="28"/>
      <c r="AO48" s="28"/>
    </row>
    <row r="49" spans="1:42" ht="12.75" customHeight="1">
      <c r="B49"/>
      <c r="C49"/>
      <c r="D49"/>
      <c r="V49"/>
      <c r="W49"/>
      <c r="AL49"/>
      <c r="AM49" s="28"/>
      <c r="AN49" s="28"/>
      <c r="AO49" s="28"/>
    </row>
    <row r="50" spans="1:42" ht="55.15" customHeight="1">
      <c r="A50" s="6"/>
      <c r="C50" s="116" t="s">
        <v>245</v>
      </c>
      <c r="D50" s="115">
        <f>SUM(D18:D46)/COUNTIF(D18:D46,"&gt;0")</f>
        <v>16</v>
      </c>
      <c r="U50" s="7"/>
      <c r="AL50" s="6"/>
      <c r="AM50" s="28"/>
      <c r="AN50" s="28"/>
      <c r="AO50" s="28"/>
    </row>
    <row r="51" spans="1:42" ht="28.5" customHeight="1">
      <c r="A51" s="6"/>
      <c r="C51" s="116"/>
      <c r="D51" s="115"/>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F53"/>
      <c r="AH53"/>
      <c r="AM53" s="32"/>
      <c r="AN53" s="32"/>
      <c r="AO53" s="33"/>
      <c r="AP53" s="33"/>
    </row>
    <row r="54" spans="1:42" ht="14.15" customHeight="1">
      <c r="J54" s="274"/>
      <c r="K54" s="275"/>
      <c r="L54" s="276"/>
      <c r="M54" s="266"/>
      <c r="N54" s="267"/>
      <c r="O54" s="259"/>
      <c r="P54" s="260"/>
      <c r="Q54" s="260"/>
      <c r="R54" s="261"/>
    </row>
    <row r="55" spans="1:42" ht="18.649999999999999" customHeight="1"/>
    <row r="56" spans="1:42" ht="15.75" customHeight="1">
      <c r="A56" t="s">
        <v>498</v>
      </c>
    </row>
    <row r="57" spans="1:42"/>
  </sheetData>
  <mergeCells count="40">
    <mergeCell ref="V16:W17"/>
    <mergeCell ref="Y16:Y17"/>
    <mergeCell ref="AA16:AG16"/>
    <mergeCell ref="AI16:AK16"/>
    <mergeCell ref="J52:L54"/>
    <mergeCell ref="M52:N54"/>
    <mergeCell ref="O52:R54"/>
    <mergeCell ref="R16:T16"/>
    <mergeCell ref="B16:C17"/>
    <mergeCell ref="D16:D17"/>
    <mergeCell ref="F16:F17"/>
    <mergeCell ref="H16:H17"/>
    <mergeCell ref="J16:P16"/>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J5:S5"/>
    <mergeCell ref="AA5:AJ5"/>
    <mergeCell ref="F6:F9"/>
    <mergeCell ref="H6:H9"/>
    <mergeCell ref="J6:J9"/>
    <mergeCell ref="K6:K9"/>
    <mergeCell ref="L6:L9"/>
    <mergeCell ref="M6:M9"/>
    <mergeCell ref="N6:N9"/>
    <mergeCell ref="AH6:AH9"/>
    <mergeCell ref="AI6:AI9"/>
    <mergeCell ref="AJ6:AJ9"/>
  </mergeCells>
  <conditionalFormatting sqref="B18">
    <cfRule type="expression" dxfId="625" priority="262">
      <formula>$C$18="Samstag"</formula>
    </cfRule>
  </conditionalFormatting>
  <conditionalFormatting sqref="B18:B46 V18:V45">
    <cfRule type="expression" dxfId="624" priority="104">
      <formula>$C18="Feiertag"</formula>
    </cfRule>
    <cfRule type="expression" dxfId="623" priority="105">
      <formula>$C18="Sonntag"</formula>
    </cfRule>
    <cfRule type="expression" dxfId="622" priority="106">
      <formula>$C18="Samstag"</formula>
    </cfRule>
  </conditionalFormatting>
  <conditionalFormatting sqref="C18:D46">
    <cfRule type="cellIs" dxfId="621" priority="107" operator="equal">
      <formula>"Feiertag"</formula>
    </cfRule>
    <cfRule type="cellIs" dxfId="620" priority="108" operator="equal">
      <formula>"Sonntag"</formula>
    </cfRule>
    <cfRule type="cellIs" dxfId="619" priority="109" operator="equal">
      <formula>"Samstag"</formula>
    </cfRule>
  </conditionalFormatting>
  <conditionalFormatting sqref="C50:D51">
    <cfRule type="cellIs" dxfId="618" priority="235" operator="equal">
      <formula>"Feiertag"</formula>
    </cfRule>
    <cfRule type="cellIs" dxfId="617" priority="236" operator="equal">
      <formula>"Sonntag"</formula>
    </cfRule>
    <cfRule type="cellIs" dxfId="616" priority="237" operator="equal">
      <formula>"Samstag"</formula>
    </cfRule>
  </conditionalFormatting>
  <conditionalFormatting sqref="N18:N46">
    <cfRule type="cellIs" dxfId="615" priority="83" operator="greaterThan">
      <formula>$AN$12</formula>
    </cfRule>
    <cfRule type="cellIs" dxfId="614" priority="84" operator="lessThanOrEqual">
      <formula>$AN$12</formula>
    </cfRule>
  </conditionalFormatting>
  <conditionalFormatting sqref="P10">
    <cfRule type="cellIs" dxfId="613" priority="225" operator="greaterThan">
      <formula>$AP$12</formula>
    </cfRule>
    <cfRule type="cellIs" dxfId="612" priority="246" operator="lessThanOrEqual">
      <formula>$AP$12</formula>
    </cfRule>
  </conditionalFormatting>
  <conditionalFormatting sqref="P18:P46">
    <cfRule type="cellIs" dxfId="611" priority="99" operator="greaterThan">
      <formula>$AP$12</formula>
    </cfRule>
    <cfRule type="cellIs" dxfId="610" priority="100" operator="lessThanOrEqual">
      <formula>$AP$12</formula>
    </cfRule>
  </conditionalFormatting>
  <conditionalFormatting sqref="R10">
    <cfRule type="cellIs" dxfId="609" priority="183" operator="equal">
      <formula>0</formula>
    </cfRule>
    <cfRule type="cellIs" dxfId="608" priority="184" operator="greaterThan">
      <formula>0</formula>
    </cfRule>
  </conditionalFormatting>
  <conditionalFormatting sqref="V18">
    <cfRule type="expression" dxfId="607" priority="252">
      <formula>$C$18="Samstag"</formula>
    </cfRule>
  </conditionalFormatting>
  <conditionalFormatting sqref="W18:W45">
    <cfRule type="cellIs" dxfId="606" priority="101" operator="equal">
      <formula>"Feiertag"</formula>
    </cfRule>
    <cfRule type="cellIs" dxfId="605" priority="102" operator="equal">
      <formula>"Sonntag"</formula>
    </cfRule>
    <cfRule type="cellIs" dxfId="604" priority="103" operator="equal">
      <formula>"Samstag"</formula>
    </cfRule>
  </conditionalFormatting>
  <conditionalFormatting sqref="AE18:AE46">
    <cfRule type="cellIs" dxfId="603" priority="80" operator="lessThanOrEqual">
      <formula>$AN$13</formula>
    </cfRule>
    <cfRule type="cellIs" dxfId="602" priority="81" operator="greaterThan">
      <formula>$AN$13</formula>
    </cfRule>
  </conditionalFormatting>
  <conditionalFormatting sqref="AG10">
    <cfRule type="cellIs" dxfId="601" priority="274" operator="greaterThan">
      <formula>($AP$13)</formula>
    </cfRule>
    <cfRule type="cellIs" dxfId="600" priority="275" operator="lessThanOrEqual">
      <formula>($AP$13)</formula>
    </cfRule>
  </conditionalFormatting>
  <conditionalFormatting sqref="AG18:AG46">
    <cfRule type="cellIs" dxfId="599" priority="97" operator="greaterThan">
      <formula>($AP$13)</formula>
    </cfRule>
    <cfRule type="cellIs" dxfId="598" priority="98" operator="lessThanOrEqual">
      <formula>($AP$13)</formula>
    </cfRule>
  </conditionalFormatting>
  <conditionalFormatting sqref="AI10">
    <cfRule type="cellIs" dxfId="597" priority="180" operator="equal">
      <formula>0</formula>
    </cfRule>
    <cfRule type="cellIs" dxfId="596" priority="181" operator="greaterThan">
      <formula>0</formula>
    </cfRule>
  </conditionalFormatting>
  <conditionalFormatting sqref="V46">
    <cfRule type="expression" dxfId="595" priority="1">
      <formula>$C46="Feiertag"</formula>
    </cfRule>
    <cfRule type="expression" dxfId="594" priority="2">
      <formula>$C46="Sonntag"</formula>
    </cfRule>
    <cfRule type="expression" dxfId="593" priority="3">
      <formula>$C46="Samstag"</formula>
    </cfRule>
  </conditionalFormatting>
  <conditionalFormatting sqref="W46">
    <cfRule type="cellIs" dxfId="592" priority="4" operator="equal">
      <formula>"Feiertag"</formula>
    </cfRule>
    <cfRule type="cellIs" dxfId="591" priority="5" operator="equal">
      <formula>"Sonntag"</formula>
    </cfRule>
    <cfRule type="cellIs" dxfId="590" priority="6" operator="equal">
      <formula>"Samstag"</formula>
    </cfRule>
  </conditionalFormatting>
  <dataValidations count="1">
    <dataValidation type="list" allowBlank="1" showInputMessage="1" showErrorMessage="1" sqref="AI18:AJ46 R18:S47" xr:uid="{9AA8738D-AF8D-4F9A-9F7D-657C09CBB8A6}">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82" operator="containsText" id="{2EE6EC47-A6B0-4AF5-BD03-FE9B1192A670}">
            <xm:f>NOT(ISERROR(SEARCH("-",N18)))</xm:f>
            <xm:f>"-"</xm:f>
            <x14:dxf>
              <font>
                <color theme="1"/>
              </font>
              <fill>
                <patternFill>
                  <fgColor theme="0" tint="-0.14993743705557422"/>
                  <bgColor theme="0" tint="-0.14996795556505021"/>
                </patternFill>
              </fill>
            </x14:dxf>
          </x14:cfRule>
          <xm:sqref>N18:N46</xm:sqref>
        </x14:conditionalFormatting>
        <x14:conditionalFormatting xmlns:xm="http://schemas.microsoft.com/office/excel/2006/main">
          <x14:cfRule type="containsText" priority="18" operator="containsText" id="{524E3783-2171-45D2-B592-21D471B04488}">
            <xm:f>NOT(ISERROR(SEARCH("-",P10)))</xm:f>
            <xm:f>"-"</xm:f>
            <x14:dxf>
              <font>
                <color auto="1"/>
              </font>
              <fill>
                <patternFill>
                  <bgColor theme="0" tint="-0.14996795556505021"/>
                </patternFill>
              </fill>
            </x14:dxf>
          </x14:cfRule>
          <xm:sqref>P10:Q10</xm:sqref>
        </x14:conditionalFormatting>
        <x14:conditionalFormatting xmlns:xm="http://schemas.microsoft.com/office/excel/2006/main">
          <x14:cfRule type="containsText" priority="22" operator="containsText" id="{62FEC467-6742-4C26-8497-B87606CEF2BD}">
            <xm:f>NOT(ISERROR(SEARCH("-",P18)))</xm:f>
            <xm:f>"-"</xm:f>
            <x14:dxf>
              <font>
                <color auto="1"/>
              </font>
              <fill>
                <patternFill>
                  <bgColor theme="0" tint="-0.14996795556505021"/>
                </patternFill>
              </fill>
            </x14:dxf>
          </x14:cfRule>
          <xm:sqref>P18:Q46</xm:sqref>
        </x14:conditionalFormatting>
        <x14:conditionalFormatting xmlns:xm="http://schemas.microsoft.com/office/excel/2006/main">
          <x14:cfRule type="containsText" priority="15" operator="containsText" id="{42A08784-81EF-4AD1-B6C3-A44F1AF414B3}">
            <xm:f>NOT(ISERROR(SEARCH("nein",Q10)))</xm:f>
            <xm:f>"nein"</xm:f>
            <x14:dxf>
              <font>
                <color theme="0"/>
              </font>
              <fill>
                <patternFill>
                  <bgColor rgb="FFFF0000"/>
                </patternFill>
              </fill>
            </x14:dxf>
          </x14:cfRule>
          <x14:cfRule type="containsText" priority="16" operator="containsText" id="{CAAB4763-65BC-486E-87BD-1F783BA54E07}">
            <xm:f>NOT(ISERROR(SEARCH("-",Q10)))</xm:f>
            <xm:f>"-"</xm:f>
            <x14:dxf>
              <font>
                <color auto="1"/>
              </font>
              <fill>
                <patternFill>
                  <bgColor theme="0" tint="-0.14996795556505021"/>
                </patternFill>
              </fill>
            </x14:dxf>
          </x14:cfRule>
          <x14:cfRule type="containsText" priority="17" operator="containsText" id="{97862805-F359-49C9-A140-43B31D4CCA5A}">
            <xm:f>NOT(ISERROR(SEARCH("nein",Q10)))</xm:f>
            <xm:f>"nein"</xm:f>
            <x14:dxf>
              <font>
                <color theme="0"/>
              </font>
              <fill>
                <patternFill>
                  <bgColor rgb="FFFF0000"/>
                </patternFill>
              </fill>
            </x14:dxf>
          </x14:cfRule>
          <x14:cfRule type="containsText" priority="19" operator="containsText" id="{E8535122-BE0C-4C9E-8392-44322F5851E3}">
            <xm:f>NOT(ISERROR(SEARCH("nein",Q10)))</xm:f>
            <xm:f>"nein"</xm:f>
            <x14:dxf>
              <font>
                <color theme="0"/>
              </font>
              <fill>
                <patternFill>
                  <bgColor rgb="FFFF0000"/>
                </patternFill>
              </fill>
            </x14:dxf>
          </x14:cfRule>
          <x14:cfRule type="containsText" priority="20" operator="containsText" id="{8A82E221-E198-4C22-9B1A-2A1E70264A9A}">
            <xm:f>NOT(ISERROR(SEARCH("ja",Q10)))</xm:f>
            <xm:f>"ja"</xm:f>
            <x14:dxf>
              <fill>
                <patternFill>
                  <bgColor rgb="FF92D050"/>
                </patternFill>
              </fill>
            </x14:dxf>
          </x14:cfRule>
          <xm:sqref>Q10</xm:sqref>
        </x14:conditionalFormatting>
        <x14:conditionalFormatting xmlns:xm="http://schemas.microsoft.com/office/excel/2006/main">
          <x14:cfRule type="containsText" priority="21" operator="containsText" id="{5F11F9C4-82D1-4456-BD81-25045C91AF0E}">
            <xm:f>NOT(ISERROR(SEARCH("nein",Q18)))</xm:f>
            <xm:f>"nein"</xm:f>
            <x14:dxf>
              <font>
                <color theme="0"/>
              </font>
              <fill>
                <patternFill>
                  <bgColor rgb="FFFF0000"/>
                </patternFill>
              </fill>
            </x14:dxf>
          </x14:cfRule>
          <x14:cfRule type="containsText" priority="23" operator="containsText" id="{C03504BE-E611-42D1-8641-12805D99D5B3}">
            <xm:f>NOT(ISERROR(SEARCH("nein",Q18)))</xm:f>
            <xm:f>"nein"</xm:f>
            <x14:dxf>
              <font>
                <color theme="0"/>
              </font>
              <fill>
                <patternFill>
                  <bgColor rgb="FFFF0000"/>
                </patternFill>
              </fill>
            </x14:dxf>
          </x14:cfRule>
          <x14:cfRule type="containsText" priority="24" operator="containsText" id="{8771A888-079D-4D27-8A46-DB206A5BC77E}">
            <xm:f>NOT(ISERROR(SEARCH("ja",Q18)))</xm:f>
            <xm:f>"ja"</xm:f>
            <x14:dxf>
              <fill>
                <patternFill>
                  <bgColor rgb="FF92D050"/>
                </patternFill>
              </fill>
            </x14:dxf>
          </x14:cfRule>
          <xm:sqref>Q18:Q46</xm:sqref>
        </x14:conditionalFormatting>
        <x14:conditionalFormatting xmlns:xm="http://schemas.microsoft.com/office/excel/2006/main">
          <x14:cfRule type="containsText" priority="182" operator="containsText" id="{0BF2C7B2-A20C-4F42-8333-62016B0AD3B6}">
            <xm:f>NOT(ISERROR(SEARCH("-",R10)))</xm:f>
            <xm:f>"-"</xm:f>
            <x14:dxf>
              <font>
                <color theme="1"/>
              </font>
              <fill>
                <patternFill>
                  <bgColor theme="0" tint="-0.14996795556505021"/>
                </patternFill>
              </fill>
            </x14:dxf>
          </x14:cfRule>
          <xm:sqref>R10</xm:sqref>
        </x14:conditionalFormatting>
        <x14:conditionalFormatting xmlns:xm="http://schemas.microsoft.com/office/excel/2006/main">
          <x14:cfRule type="containsText" priority="111" operator="containsText" id="{C0A248CD-F431-48D3-B785-265BAF0AE7A1}">
            <xm:f>NOT(ISERROR(SEARCH("-",T18)))</xm:f>
            <xm:f>"-"</xm:f>
            <x14:dxf>
              <font>
                <color theme="0" tint="-4.9989318521683403E-2"/>
              </font>
              <fill>
                <patternFill patternType="lightUp">
                  <bgColor auto="1"/>
                </patternFill>
              </fill>
            </x14:dxf>
          </x14:cfRule>
          <xm:sqref>T18:T46</xm:sqref>
        </x14:conditionalFormatting>
        <x14:conditionalFormatting xmlns:xm="http://schemas.microsoft.com/office/excel/2006/main">
          <x14:cfRule type="containsText" priority="79" operator="containsText" id="{61338136-B09B-4480-B489-711FBB602AAB}">
            <xm:f>NOT(ISERROR(SEARCH("-",AE18)))</xm:f>
            <xm:f>"-"</xm:f>
            <x14:dxf>
              <font>
                <color theme="1"/>
              </font>
              <fill>
                <patternFill>
                  <fgColor theme="0" tint="-0.14993743705557422"/>
                  <bgColor theme="0" tint="-0.14996795556505021"/>
                </patternFill>
              </fill>
            </x14:dxf>
          </x14:cfRule>
          <xm:sqref>AE18:AE46</xm:sqref>
        </x14:conditionalFormatting>
        <x14:conditionalFormatting xmlns:xm="http://schemas.microsoft.com/office/excel/2006/main">
          <x14:cfRule type="containsText" priority="245" operator="containsText" id="{7C260692-B998-4AA8-8F88-60BF38933EA8}">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96" operator="containsText" id="{45C3412C-C11C-497F-96C9-F6D0B802D695}">
            <xm:f>NOT(ISERROR(SEARCH("-",AG18)))</xm:f>
            <xm:f>"-"</xm:f>
            <x14:dxf>
              <font>
                <color theme="1"/>
              </font>
              <fill>
                <patternFill>
                  <bgColor theme="0" tint="-0.14996795556505021"/>
                </patternFill>
              </fill>
            </x14:dxf>
          </x14:cfRule>
          <xm:sqref>AG18:AG46</xm:sqref>
        </x14:conditionalFormatting>
        <x14:conditionalFormatting xmlns:xm="http://schemas.microsoft.com/office/excel/2006/main">
          <x14:cfRule type="containsText" priority="7" operator="containsText" id="{E814EA4B-21E6-4C49-AA7F-82DDD16F3CFA}">
            <xm:f>NOT(ISERROR(SEARCH("nein",AH10)))</xm:f>
            <xm:f>"nein"</xm:f>
            <x14:dxf>
              <font>
                <color theme="0"/>
              </font>
              <fill>
                <patternFill>
                  <bgColor rgb="FFFF0000"/>
                </patternFill>
              </fill>
            </x14:dxf>
          </x14:cfRule>
          <x14:cfRule type="containsText" priority="9" operator="containsText" id="{57DC6A40-5AC9-4CC7-A341-212F858A9BDB}">
            <xm:f>NOT(ISERROR(SEARCH("nein",AH10)))</xm:f>
            <xm:f>"nein"</xm:f>
            <x14:dxf>
              <font>
                <color theme="0"/>
              </font>
              <fill>
                <patternFill>
                  <bgColor rgb="FFFF0000"/>
                </patternFill>
              </fill>
            </x14:dxf>
          </x14:cfRule>
          <x14:cfRule type="containsText" priority="10" operator="containsText" id="{C7BD3F13-83A5-4DC0-A216-27BC1CB37168}">
            <xm:f>NOT(ISERROR(SEARCH("ja",AH10)))</xm:f>
            <xm:f>"ja"</xm:f>
            <x14:dxf>
              <fill>
                <patternFill>
                  <bgColor rgb="FF92D050"/>
                </patternFill>
              </fill>
            </x14:dxf>
          </x14:cfRule>
          <xm:sqref>AH10</xm:sqref>
        </x14:conditionalFormatting>
        <x14:conditionalFormatting xmlns:xm="http://schemas.microsoft.com/office/excel/2006/main">
          <x14:cfRule type="containsText" priority="11" operator="containsText" id="{B643DD8C-3674-48FB-8D93-ADCEB9E10BE3}">
            <xm:f>NOT(ISERROR(SEARCH("nein",AH18)))</xm:f>
            <xm:f>"nein"</xm:f>
            <x14:dxf>
              <font>
                <color theme="0"/>
              </font>
              <fill>
                <patternFill>
                  <bgColor rgb="FFFF0000"/>
                </patternFill>
              </fill>
            </x14:dxf>
          </x14:cfRule>
          <x14:cfRule type="containsText" priority="12" operator="containsText" id="{36D332DF-9F3F-446D-BC47-D37E997C213A}">
            <xm:f>NOT(ISERROR(SEARCH("-",AH18)))</xm:f>
            <xm:f>"-"</xm:f>
            <x14:dxf>
              <font>
                <color auto="1"/>
              </font>
              <fill>
                <patternFill>
                  <bgColor theme="0" tint="-0.14996795556505021"/>
                </patternFill>
              </fill>
            </x14:dxf>
          </x14:cfRule>
          <x14:cfRule type="containsText" priority="13" operator="containsText" id="{FDDAB2EA-983D-4941-BC31-B08A4B9B17FB}">
            <xm:f>NOT(ISERROR(SEARCH("nein",AH18)))</xm:f>
            <xm:f>"nein"</xm:f>
            <x14:dxf>
              <font>
                <color theme="0"/>
              </font>
              <fill>
                <patternFill>
                  <bgColor rgb="FFFF0000"/>
                </patternFill>
              </fill>
            </x14:dxf>
          </x14:cfRule>
          <x14:cfRule type="containsText" priority="14" operator="containsText" id="{D8BF76F6-D134-40F1-8677-D8DC9341AF45}">
            <xm:f>NOT(ISERROR(SEARCH("ja",AH18)))</xm:f>
            <xm:f>"ja"</xm:f>
            <x14:dxf>
              <fill>
                <patternFill>
                  <bgColor rgb="FF92D050"/>
                </patternFill>
              </fill>
            </x14:dxf>
          </x14:cfRule>
          <xm:sqref>AH18:AH46</xm:sqref>
        </x14:conditionalFormatting>
        <x14:conditionalFormatting xmlns:xm="http://schemas.microsoft.com/office/excel/2006/main">
          <x14:cfRule type="containsText" priority="8" operator="containsText" id="{F2948D3E-4A2D-45A9-A580-FE65ED5E3D25}">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10" operator="containsText" id="{4CBC268B-1ABC-40E5-9A36-ABDEDB093890}">
            <xm:f>NOT(ISERROR(SEARCH("-",AK18)))</xm:f>
            <xm:f>"-"</xm:f>
            <x14:dxf>
              <font>
                <color theme="0" tint="-4.9989318521683403E-2"/>
              </font>
              <fill>
                <patternFill patternType="lightUp">
                  <bgColor auto="1"/>
                </patternFill>
              </fill>
            </x14:dxf>
          </x14:cfRule>
          <xm:sqref>AK18:AK46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E3AB0-3A24-45F8-A787-72ABDB43E2BD}">
  <sheetPr>
    <pageSetUpPr fitToPage="1"/>
  </sheetPr>
  <dimension ref="A1:AW57"/>
  <sheetViews>
    <sheetView showGridLines="0" topLeftCell="O13"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18</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3</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t="str">
        <f>Jan!C7</f>
        <v>abc</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123</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200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t="str">
        <f>Jan!C10</f>
        <v>Geriatrie</v>
      </c>
      <c r="D10" s="113"/>
      <c r="E10" s="12"/>
      <c r="F10" s="36">
        <f>IFERROR(SUM(F18:F48)/COUNT(F18:F48),"-")</f>
        <v>35</v>
      </c>
      <c r="G10" s="12"/>
      <c r="H10" s="36" t="str">
        <f>IFERROR(ROUND(SUM(H18:H48)/COUNT(H18:H48),2),"-")</f>
        <v>-</v>
      </c>
      <c r="I10" s="12"/>
      <c r="J10" s="36" t="str">
        <f>IFERROR(SUM(J18:J48)/COUNT(J18:J48),"-")</f>
        <v>-</v>
      </c>
      <c r="K10" s="36">
        <f>IFERROR(SUM(K18:K48)/COUNT(K18:K48),0)</f>
        <v>0</v>
      </c>
      <c r="L10" s="36">
        <f>IFERROR(SUM(L18:L48)/COUNT(L18:L48),0)</f>
        <v>0</v>
      </c>
      <c r="M10" s="36">
        <f>IFERROR(SUM(M18:M48)/COUNTIF(D18:D48,"&gt;0"),"-")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IF(O10="-","-",COUNTIF(AM18:AM48,"Unterschreitung"))</f>
        <v>-</v>
      </c>
      <c r="S10" s="19" t="str">
        <f>IF(O10="-","-",COUNTIF(R18:S48,"ja"))</f>
        <v>-</v>
      </c>
      <c r="V10"/>
      <c r="W10"/>
      <c r="X10" s="12"/>
      <c r="Y10" s="36" t="str">
        <f>IFERROR(SUM(Y18:Y48)/COUNT(Y18:Y48),"-")</f>
        <v>-</v>
      </c>
      <c r="Z10" s="12"/>
      <c r="AA10" s="36" t="str">
        <f>IFERROR(SUM(AA18:AA48)/COUNT(AA18:AA48),"-")</f>
        <v>-</v>
      </c>
      <c r="AB10" s="36">
        <f>IFERROR(SUM(AB18:AB48)/COUNT(AB18:AB48),0)</f>
        <v>0</v>
      </c>
      <c r="AC10" s="36">
        <f>IFERROR(SUM(AC18:AC48)/COUNT(AC18:AC48),0)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IF(AF10="-","-",COUNTIF(AN18:AN48,"Unterschreitung"))</f>
        <v>-</v>
      </c>
      <c r="AJ10" s="19" t="str">
        <f>IF(AF10="-","-",COUNTIF(AI18:AJ48,"ja"))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3 im März 2026</v>
      </c>
      <c r="C12" s="14"/>
      <c r="D12" s="14"/>
      <c r="O12" s="114"/>
      <c r="V12"/>
      <c r="W12"/>
      <c r="AL12"/>
      <c r="AM12" s="29" t="s">
        <v>42</v>
      </c>
      <c r="AN12" s="31">
        <f>VLOOKUP(C10,Konfiguration!$H$9:$J$28,2,FALSE)</f>
        <v>0.15</v>
      </c>
      <c r="AO12" s="29" t="s">
        <v>43</v>
      </c>
      <c r="AP12" s="31">
        <f>VLOOKUP(C10,Konfiguration!$D$9:$F$28,2,FALSE)</f>
        <v>10</v>
      </c>
    </row>
    <row r="13" spans="2:42" ht="15.75" customHeight="1">
      <c r="M13" s="114"/>
      <c r="V13"/>
      <c r="W13"/>
      <c r="AL13"/>
      <c r="AM13" s="29" t="s">
        <v>41</v>
      </c>
      <c r="AN13" s="31">
        <f>VLOOKUP(C10,Konfiguration!$H$9:$J$28,3,FALSE)</f>
        <v>0.2</v>
      </c>
      <c r="AO13" s="29" t="s">
        <v>44</v>
      </c>
      <c r="AP13" s="31">
        <f>VLOOKUP(C10,Konfiguration!$D$9:$F$28,3,FALSE)</f>
        <v>20</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März 2026</v>
      </c>
      <c r="C18" s="35" t="str">
        <f>TEXT(B18,"tTtt")</f>
        <v>Sonntag</v>
      </c>
      <c r="D18" s="117">
        <f>VLOOKUP(C18,Konfiguration!$L$8:$N$18,3,FALSE)</f>
        <v>16</v>
      </c>
      <c r="F18" s="51">
        <f>Belegung!$C$6</f>
        <v>35</v>
      </c>
      <c r="H18" s="51" t="str">
        <f>IF(Belegung!F12="","",Belegung!F12)</f>
        <v/>
      </c>
      <c r="J18" s="8"/>
      <c r="K18" s="8"/>
      <c r="L18" s="8"/>
      <c r="M18" s="77" t="str">
        <f t="shared" ref="M18:M48"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8" si="1">IF(O18=0,"keine PFK",IFERROR(ROUND((H18/O18),2),"-"))</f>
        <v>-</v>
      </c>
      <c r="Q18" s="11" t="str">
        <f t="shared" ref="Q18:Q48" si="2">IF(J18="","-",IF(J18&gt;=D18,"ja",
IF((IF(H18="0","-",IF(H18&gt;=$AP$12,"ja",
(IF(N18&lt;$AN$12,ROUND((J18+K18)/D18,2),ROUND(J18/D18/(1-$AN$12),2))))))&gt;=1,"ja","nein")))</f>
        <v>-</v>
      </c>
      <c r="R18" s="21"/>
      <c r="S18" s="21"/>
      <c r="T18" s="26" t="str">
        <f>IF(R18="ja","",IF(S18="ja","","-"))</f>
        <v>-</v>
      </c>
      <c r="V18" s="17" t="str">
        <f>CONCATENATE(1,". ",$C$5," ",$C$4)</f>
        <v>1. März 2026</v>
      </c>
      <c r="W18" s="35" t="str">
        <f>TEXT(V18,"tTtt")</f>
        <v>Sonntag</v>
      </c>
      <c r="Y18" s="51" t="str">
        <f>IF(Belegung!$C$5="Datum vor 00:00 Uhr",(IF(Belegung!F48="","",Belegung!F48)),(IF(Belegung!F49="","",Belegung!F49)))</f>
        <v/>
      </c>
      <c r="AA18" s="8"/>
      <c r="AB18" s="8"/>
      <c r="AC18" s="8"/>
      <c r="AD18" s="11" t="str">
        <f t="shared" ref="AD18:AD45"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8"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8" si="5">IF(P18="-","",IF(OR(P18&gt;$AP$12,Q18="nein"),"Unterschreitung",""))</f>
        <v/>
      </c>
      <c r="AN18" s="28" t="str">
        <f t="shared" ref="AN18:AN48" si="6">IF(OR(AG18="-",$Y$10="-"),"",IF(OR(AG18&gt;($AP$13),AH18="nein"),"Unterschreitung",""))</f>
        <v/>
      </c>
      <c r="AO18" s="28"/>
    </row>
    <row r="19" spans="2:42" ht="15.5">
      <c r="B19" s="17">
        <f t="shared" ref="B19:B45" si="7">IFERROR(B18+1,"")</f>
        <v>46083</v>
      </c>
      <c r="C19" s="35" t="str">
        <f t="shared" ref="C19:C48" si="8">TEXT(B19,"tTtt")</f>
        <v>Montag</v>
      </c>
      <c r="D19" s="117">
        <f>VLOOKUP(C19,Konfiguration!$L$8:$N$18,3,FALSE)</f>
        <v>16</v>
      </c>
      <c r="F19" s="51">
        <f>Belegung!$C$6</f>
        <v>35</v>
      </c>
      <c r="H19" s="51" t="str">
        <f>IF(Belegung!F13="","",Belegung!F13)</f>
        <v/>
      </c>
      <c r="J19" s="8"/>
      <c r="K19" s="8"/>
      <c r="L19" s="8"/>
      <c r="M19" s="77" t="str">
        <f t="shared" si="0"/>
        <v>-</v>
      </c>
      <c r="N19" s="34" t="str">
        <f t="shared" ref="N19:N48"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8" si="10">IF(R19="ja","",IF(S19="ja","","-"))</f>
        <v>-</v>
      </c>
      <c r="V19" s="17">
        <f t="shared" ref="V19:V45" si="11">IFERROR(V18+1,"")</f>
        <v>46083</v>
      </c>
      <c r="W19" s="35" t="str">
        <f t="shared" ref="W19:W48" si="12">TEXT(V19,"tTtt")</f>
        <v>Montag</v>
      </c>
      <c r="Y19" s="51" t="str">
        <f>IF(Belegung!$C$5="Datum vor 00:00 Uhr",(IF(Belegung!F49="","",Belegung!F49)),(IF(Belegung!F50="","",Belegung!F50)))</f>
        <v/>
      </c>
      <c r="AA19" s="8"/>
      <c r="AB19" s="8"/>
      <c r="AC19" s="8"/>
      <c r="AD19" s="11" t="str">
        <f t="shared" si="3"/>
        <v>-</v>
      </c>
      <c r="AE19" s="34" t="str">
        <f t="shared" ref="AE19:AE48"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8" si="14">IF(AI19="ja","",IF(AJ19="ja","","-"))</f>
        <v>-</v>
      </c>
      <c r="AL19"/>
      <c r="AM19" s="28" t="str">
        <f t="shared" si="5"/>
        <v/>
      </c>
      <c r="AN19" s="28" t="str">
        <f t="shared" si="6"/>
        <v/>
      </c>
      <c r="AO19" s="28"/>
    </row>
    <row r="20" spans="2:42" ht="15.5">
      <c r="B20" s="17">
        <f t="shared" si="7"/>
        <v>46084</v>
      </c>
      <c r="C20" s="35" t="str">
        <f t="shared" si="8"/>
        <v>Dienstag</v>
      </c>
      <c r="D20" s="117">
        <f>VLOOKUP(C20,Konfiguration!$L$8:$N$18,3,FALSE)</f>
        <v>16</v>
      </c>
      <c r="F20" s="51">
        <f>Belegung!$C$6</f>
        <v>35</v>
      </c>
      <c r="H20" s="51" t="str">
        <f>IF(Belegung!F14="","",Belegung!F14)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46084</v>
      </c>
      <c r="W20" s="35" t="str">
        <f t="shared" si="12"/>
        <v>Dienstag</v>
      </c>
      <c r="Y20" s="51" t="str">
        <f>IF(Belegung!$C$5="Datum vor 00:00 Uhr",(IF(Belegung!F50="","",Belegung!F50)),(IF(Belegung!F51="","",Belegung!F51)))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46085</v>
      </c>
      <c r="C21" s="35" t="str">
        <f t="shared" si="8"/>
        <v>Mittwoch</v>
      </c>
      <c r="D21" s="117">
        <f>VLOOKUP(C21,Konfiguration!$L$8:$N$18,3,FALSE)</f>
        <v>16</v>
      </c>
      <c r="F21" s="51">
        <f>Belegung!$C$6</f>
        <v>35</v>
      </c>
      <c r="H21" s="51" t="str">
        <f>IF(Belegung!F15="","",Belegung!F15)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46085</v>
      </c>
      <c r="W21" s="35" t="str">
        <f t="shared" si="12"/>
        <v>Mittwoch</v>
      </c>
      <c r="Y21" s="51" t="str">
        <f>IF(Belegung!$C$5="Datum vor 00:00 Uhr",(IF(Belegung!F51="","",Belegung!F51)),(IF(Belegung!F52="","",Belegung!F52)))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46086</v>
      </c>
      <c r="C22" s="35" t="str">
        <f t="shared" si="8"/>
        <v>Donnerstag</v>
      </c>
      <c r="D22" s="117">
        <f>VLOOKUP(C22,Konfiguration!$L$8:$N$18,3,FALSE)</f>
        <v>16</v>
      </c>
      <c r="F22" s="51">
        <f>Belegung!$C$6</f>
        <v>35</v>
      </c>
      <c r="H22" s="51" t="str">
        <f>IF(Belegung!F16="","",Belegung!F16)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46086</v>
      </c>
      <c r="W22" s="35" t="str">
        <f t="shared" si="12"/>
        <v>Donnerstag</v>
      </c>
      <c r="Y22" s="51" t="str">
        <f>IF(Belegung!$C$5="Datum vor 00:00 Uhr",(IF(Belegung!F52="","",Belegung!F52)),(IF(Belegung!F53="","",Belegung!F53)))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46087</v>
      </c>
      <c r="C23" s="35" t="str">
        <f t="shared" si="8"/>
        <v>Freitag</v>
      </c>
      <c r="D23" s="117">
        <f>VLOOKUP(C23,Konfiguration!$L$8:$N$18,3,FALSE)</f>
        <v>16</v>
      </c>
      <c r="F23" s="51">
        <f>Belegung!$C$6</f>
        <v>35</v>
      </c>
      <c r="H23" s="51" t="str">
        <f>IF(Belegung!F17="","",Belegung!F17)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46087</v>
      </c>
      <c r="W23" s="35" t="str">
        <f t="shared" si="12"/>
        <v>Freitag</v>
      </c>
      <c r="Y23" s="51" t="str">
        <f>IF(Belegung!$C$5="Datum vor 00:00 Uhr",(IF(Belegung!F53="","",Belegung!F53)),(IF(Belegung!F54="","",Belegung!F54)))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46088</v>
      </c>
      <c r="C24" s="35" t="str">
        <f t="shared" si="8"/>
        <v>Samstag</v>
      </c>
      <c r="D24" s="117">
        <f>VLOOKUP(C24,Konfiguration!$L$8:$N$18,3,FALSE)</f>
        <v>16</v>
      </c>
      <c r="F24" s="51">
        <f>Belegung!$C$6</f>
        <v>35</v>
      </c>
      <c r="H24" s="51" t="str">
        <f>IF(Belegung!F18="","",Belegung!F18)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46088</v>
      </c>
      <c r="W24" s="35" t="str">
        <f t="shared" si="12"/>
        <v>Samstag</v>
      </c>
      <c r="Y24" s="51" t="str">
        <f>IF(Belegung!$C$5="Datum vor 00:00 Uhr",(IF(Belegung!F54="","",Belegung!F54)),(IF(Belegung!F55="","",Belegung!F55)))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46089</v>
      </c>
      <c r="C25" s="35" t="str">
        <f t="shared" si="8"/>
        <v>Sonntag</v>
      </c>
      <c r="D25" s="117">
        <f>VLOOKUP(C25,Konfiguration!$L$8:$N$18,3,FALSE)</f>
        <v>16</v>
      </c>
      <c r="F25" s="51">
        <f>Belegung!$C$6</f>
        <v>35</v>
      </c>
      <c r="H25" s="51" t="str">
        <f>IF(Belegung!F19="","",Belegung!F19)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46089</v>
      </c>
      <c r="W25" s="35" t="str">
        <f t="shared" si="12"/>
        <v>Sonntag</v>
      </c>
      <c r="Y25" s="51" t="str">
        <f>IF(Belegung!$C$5="Datum vor 00:00 Uhr",(IF(Belegung!F55="","",Belegung!F55)),(IF(Belegung!F56="","",Belegung!F56)))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46090</v>
      </c>
      <c r="C26" s="35" t="str">
        <f t="shared" si="8"/>
        <v>Montag</v>
      </c>
      <c r="D26" s="117">
        <f>VLOOKUP(C26,Konfiguration!$L$8:$N$18,3,FALSE)</f>
        <v>16</v>
      </c>
      <c r="F26" s="51">
        <f>Belegung!$C$6</f>
        <v>35</v>
      </c>
      <c r="H26" s="51" t="str">
        <f>IF(Belegung!F20="","",Belegung!F20)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46090</v>
      </c>
      <c r="W26" s="35" t="str">
        <f t="shared" si="12"/>
        <v>Montag</v>
      </c>
      <c r="Y26" s="51" t="str">
        <f>IF(Belegung!$C$5="Datum vor 00:00 Uhr",(IF(Belegung!F56="","",Belegung!F56)),(IF(Belegung!F57="","",Belegung!F57)))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46091</v>
      </c>
      <c r="C27" s="35" t="str">
        <f t="shared" si="8"/>
        <v>Dienstag</v>
      </c>
      <c r="D27" s="117">
        <f>VLOOKUP(C27,Konfiguration!$L$8:$N$18,3,FALSE)</f>
        <v>16</v>
      </c>
      <c r="F27" s="51">
        <f>Belegung!$C$6</f>
        <v>35</v>
      </c>
      <c r="H27" s="51" t="str">
        <f>IF(Belegung!F21="","",Belegung!F21)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46091</v>
      </c>
      <c r="W27" s="35" t="str">
        <f t="shared" si="12"/>
        <v>Dienstag</v>
      </c>
      <c r="Y27" s="51" t="str">
        <f>IF(Belegung!$C$5="Datum vor 00:00 Uhr",(IF(Belegung!F57="","",Belegung!F57)),(IF(Belegung!F58="","",Belegung!F58)))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46092</v>
      </c>
      <c r="C28" s="35" t="str">
        <f t="shared" si="8"/>
        <v>Mittwoch</v>
      </c>
      <c r="D28" s="117">
        <f>VLOOKUP(C28,Konfiguration!$L$8:$N$18,3,FALSE)</f>
        <v>16</v>
      </c>
      <c r="F28" s="51">
        <f>Belegung!$C$6</f>
        <v>35</v>
      </c>
      <c r="H28" s="51" t="str">
        <f>IF(Belegung!F22="","",Belegung!F22)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46092</v>
      </c>
      <c r="W28" s="35" t="str">
        <f t="shared" si="12"/>
        <v>Mittwoch</v>
      </c>
      <c r="Y28" s="51" t="str">
        <f>IF(Belegung!$C$5="Datum vor 00:00 Uhr",(IF(Belegung!F58="","",Belegung!F58)),(IF(Belegung!F59="","",Belegung!F59)))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46093</v>
      </c>
      <c r="C29" s="35" t="str">
        <f t="shared" si="8"/>
        <v>Donnerstag</v>
      </c>
      <c r="D29" s="117">
        <f>VLOOKUP(C29,Konfiguration!$L$8:$N$18,3,FALSE)</f>
        <v>16</v>
      </c>
      <c r="F29" s="51">
        <f>Belegung!$C$6</f>
        <v>35</v>
      </c>
      <c r="H29" s="51" t="str">
        <f>IF(Belegung!F23="","",Belegung!F23)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46093</v>
      </c>
      <c r="W29" s="35" t="str">
        <f t="shared" si="12"/>
        <v>Donnerstag</v>
      </c>
      <c r="Y29" s="51" t="str">
        <f>IF(Belegung!$C$5="Datum vor 00:00 Uhr",(IF(Belegung!F59="","",Belegung!F59)),(IF(Belegung!F60="","",Belegung!F60)))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46094</v>
      </c>
      <c r="C30" s="35" t="str">
        <f t="shared" si="8"/>
        <v>Freitag</v>
      </c>
      <c r="D30" s="117">
        <f>VLOOKUP(C30,Konfiguration!$L$8:$N$18,3,FALSE)</f>
        <v>16</v>
      </c>
      <c r="F30" s="51">
        <f>Belegung!$C$6</f>
        <v>35</v>
      </c>
      <c r="H30" s="51" t="str">
        <f>IF(Belegung!F24="","",Belegung!F24)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46094</v>
      </c>
      <c r="W30" s="35" t="str">
        <f t="shared" si="12"/>
        <v>Freitag</v>
      </c>
      <c r="Y30" s="51" t="str">
        <f>IF(Belegung!$C$5="Datum vor 00:00 Uhr",(IF(Belegung!F60="","",Belegung!F60)),(IF(Belegung!F61="","",Belegung!F61)))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46095</v>
      </c>
      <c r="C31" s="35" t="str">
        <f t="shared" si="8"/>
        <v>Samstag</v>
      </c>
      <c r="D31" s="117">
        <f>VLOOKUP(C31,Konfiguration!$L$8:$N$18,3,FALSE)</f>
        <v>16</v>
      </c>
      <c r="F31" s="51">
        <f>Belegung!$C$6</f>
        <v>35</v>
      </c>
      <c r="H31" s="51" t="str">
        <f>IF(Belegung!F25="","",Belegung!F25)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46095</v>
      </c>
      <c r="W31" s="35" t="str">
        <f t="shared" si="12"/>
        <v>Samstag</v>
      </c>
      <c r="Y31" s="51" t="str">
        <f>IF(Belegung!$C$5="Datum vor 00:00 Uhr",(IF(Belegung!F61="","",Belegung!F61)),(IF(Belegung!F62="","",Belegung!F62)))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46096</v>
      </c>
      <c r="C32" s="35" t="str">
        <f t="shared" si="8"/>
        <v>Sonntag</v>
      </c>
      <c r="D32" s="117">
        <f>VLOOKUP(C32,Konfiguration!$L$8:$N$18,3,FALSE)</f>
        <v>16</v>
      </c>
      <c r="F32" s="51">
        <f>Belegung!$C$6</f>
        <v>35</v>
      </c>
      <c r="H32" s="51" t="str">
        <f>IF(Belegung!F26="","",Belegung!F26)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46096</v>
      </c>
      <c r="W32" s="35" t="str">
        <f t="shared" si="12"/>
        <v>Sonntag</v>
      </c>
      <c r="Y32" s="51" t="str">
        <f>IF(Belegung!$C$5="Datum vor 00:00 Uhr",(IF(Belegung!F62="","",Belegung!F62)),(IF(Belegung!F63="","",Belegung!F63)))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46097</v>
      </c>
      <c r="C33" s="35" t="str">
        <f t="shared" si="8"/>
        <v>Montag</v>
      </c>
      <c r="D33" s="117">
        <f>VLOOKUP(C33,Konfiguration!$L$8:$N$18,3,FALSE)</f>
        <v>16</v>
      </c>
      <c r="F33" s="51">
        <f>Belegung!$C$6</f>
        <v>35</v>
      </c>
      <c r="H33" s="51" t="str">
        <f>IF(Belegung!F27="","",Belegung!F27)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46097</v>
      </c>
      <c r="W33" s="35" t="str">
        <f t="shared" si="12"/>
        <v>Montag</v>
      </c>
      <c r="Y33" s="51" t="str">
        <f>IF(Belegung!$C$5="Datum vor 00:00 Uhr",(IF(Belegung!F63="","",Belegung!F63)),(IF(Belegung!F64="","",Belegung!F64)))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46098</v>
      </c>
      <c r="C34" s="35" t="str">
        <f t="shared" si="8"/>
        <v>Dienstag</v>
      </c>
      <c r="D34" s="117">
        <f>VLOOKUP(C34,Konfiguration!$L$8:$N$18,3,FALSE)</f>
        <v>16</v>
      </c>
      <c r="F34" s="51">
        <f>Belegung!$C$6</f>
        <v>35</v>
      </c>
      <c r="H34" s="51" t="str">
        <f>IF(Belegung!F28="","",Belegung!F28)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46098</v>
      </c>
      <c r="W34" s="35" t="str">
        <f t="shared" si="12"/>
        <v>Dienstag</v>
      </c>
      <c r="Y34" s="51" t="str">
        <f>IF(Belegung!$C$5="Datum vor 00:00 Uhr",(IF(Belegung!F64="","",Belegung!F64)),(IF(Belegung!F65="","",Belegung!F65)))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46099</v>
      </c>
      <c r="C35" s="35" t="str">
        <f t="shared" si="8"/>
        <v>Mittwoch</v>
      </c>
      <c r="D35" s="117">
        <f>VLOOKUP(C35,Konfiguration!$L$8:$N$18,3,FALSE)</f>
        <v>16</v>
      </c>
      <c r="F35" s="51">
        <f>Belegung!$C$6</f>
        <v>35</v>
      </c>
      <c r="H35" s="51" t="str">
        <f>IF(Belegung!F29="","",Belegung!F29)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46099</v>
      </c>
      <c r="W35" s="35" t="str">
        <f t="shared" si="12"/>
        <v>Mittwoch</v>
      </c>
      <c r="Y35" s="51" t="str">
        <f>IF(Belegung!$C$5="Datum vor 00:00 Uhr",(IF(Belegung!F65="","",Belegung!F65)),(IF(Belegung!F66="","",Belegung!F66)))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46100</v>
      </c>
      <c r="C36" s="35" t="str">
        <f t="shared" si="8"/>
        <v>Donnerstag</v>
      </c>
      <c r="D36" s="117">
        <f>VLOOKUP(C36,Konfiguration!$L$8:$N$18,3,FALSE)</f>
        <v>16</v>
      </c>
      <c r="F36" s="51">
        <f>Belegung!$C$6</f>
        <v>35</v>
      </c>
      <c r="H36" s="51" t="str">
        <f>IF(Belegung!F30="","",Belegung!F30)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46100</v>
      </c>
      <c r="W36" s="35" t="str">
        <f t="shared" si="12"/>
        <v>Donnerstag</v>
      </c>
      <c r="Y36" s="51" t="str">
        <f>IF(Belegung!$C$5="Datum vor 00:00 Uhr",(IF(Belegung!F66="","",Belegung!F66)),(IF(Belegung!F67="","",Belegung!F67)))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46101</v>
      </c>
      <c r="C37" s="35" t="str">
        <f t="shared" si="8"/>
        <v>Freitag</v>
      </c>
      <c r="D37" s="117">
        <f>VLOOKUP(C37,Konfiguration!$L$8:$N$18,3,FALSE)</f>
        <v>16</v>
      </c>
      <c r="F37" s="51">
        <f>Belegung!$C$6</f>
        <v>35</v>
      </c>
      <c r="H37" s="51" t="str">
        <f>IF(Belegung!F31="","",Belegung!F31)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46101</v>
      </c>
      <c r="W37" s="35" t="str">
        <f t="shared" si="12"/>
        <v>Freitag</v>
      </c>
      <c r="Y37" s="51" t="str">
        <f>IF(Belegung!$C$5="Datum vor 00:00 Uhr",(IF(Belegung!F67="","",Belegung!F67)),(IF(Belegung!F68="","",Belegung!F68)))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46102</v>
      </c>
      <c r="C38" s="35" t="str">
        <f t="shared" si="8"/>
        <v>Samstag</v>
      </c>
      <c r="D38" s="117">
        <f>VLOOKUP(C38,Konfiguration!$L$8:$N$18,3,FALSE)</f>
        <v>16</v>
      </c>
      <c r="F38" s="51">
        <f>Belegung!$C$6</f>
        <v>35</v>
      </c>
      <c r="H38" s="51" t="str">
        <f>IF(Belegung!F32="","",Belegung!F32)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46102</v>
      </c>
      <c r="W38" s="35" t="str">
        <f t="shared" si="12"/>
        <v>Samstag</v>
      </c>
      <c r="Y38" s="51" t="str">
        <f>IF(Belegung!$C$5="Datum vor 00:00 Uhr",(IF(Belegung!F68="","",Belegung!F68)),(IF(Belegung!F69="","",Belegung!F69)))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46103</v>
      </c>
      <c r="C39" s="35" t="str">
        <f t="shared" si="8"/>
        <v>Sonntag</v>
      </c>
      <c r="D39" s="117">
        <f>VLOOKUP(C39,Konfiguration!$L$8:$N$18,3,FALSE)</f>
        <v>16</v>
      </c>
      <c r="F39" s="51">
        <f>Belegung!$C$6</f>
        <v>35</v>
      </c>
      <c r="H39" s="51" t="str">
        <f>IF(Belegung!F33="","",Belegung!F33)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46103</v>
      </c>
      <c r="W39" s="35" t="str">
        <f t="shared" si="12"/>
        <v>Sonntag</v>
      </c>
      <c r="Y39" s="51" t="str">
        <f>IF(Belegung!$C$5="Datum vor 00:00 Uhr",(IF(Belegung!F69="","",Belegung!F69)),(IF(Belegung!F70="","",Belegung!F70)))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46104</v>
      </c>
      <c r="C40" s="35" t="str">
        <f t="shared" si="8"/>
        <v>Montag</v>
      </c>
      <c r="D40" s="117">
        <f>VLOOKUP(C40,Konfiguration!$L$8:$N$18,3,FALSE)</f>
        <v>16</v>
      </c>
      <c r="F40" s="51">
        <f>Belegung!$C$6</f>
        <v>35</v>
      </c>
      <c r="H40" s="51" t="str">
        <f>IF(Belegung!F34="","",Belegung!F34)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46104</v>
      </c>
      <c r="W40" s="35" t="str">
        <f t="shared" si="12"/>
        <v>Montag</v>
      </c>
      <c r="Y40" s="51" t="str">
        <f>IF(Belegung!$C$5="Datum vor 00:00 Uhr",(IF(Belegung!F70="","",Belegung!F70)),(IF(Belegung!F71="","",Belegung!F71)))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46105</v>
      </c>
      <c r="C41" s="35" t="str">
        <f t="shared" si="8"/>
        <v>Dienstag</v>
      </c>
      <c r="D41" s="117">
        <f>VLOOKUP(C41,Konfiguration!$L$8:$N$18,3,FALSE)</f>
        <v>16</v>
      </c>
      <c r="F41" s="51">
        <f>Belegung!$C$6</f>
        <v>35</v>
      </c>
      <c r="H41" s="51" t="str">
        <f>IF(Belegung!F35="","",Belegung!F35)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46105</v>
      </c>
      <c r="W41" s="35" t="str">
        <f t="shared" si="12"/>
        <v>Dienstag</v>
      </c>
      <c r="Y41" s="51" t="str">
        <f>IF(Belegung!$C$5="Datum vor 00:00 Uhr",(IF(Belegung!F71="","",Belegung!F71)),(IF(Belegung!F72="","",Belegung!F72)))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46106</v>
      </c>
      <c r="C42" s="35" t="str">
        <f t="shared" si="8"/>
        <v>Mittwoch</v>
      </c>
      <c r="D42" s="117">
        <f>VLOOKUP(C42,Konfiguration!$L$8:$N$18,3,FALSE)</f>
        <v>16</v>
      </c>
      <c r="F42" s="51">
        <f>Belegung!$C$6</f>
        <v>35</v>
      </c>
      <c r="H42" s="51" t="str">
        <f>IF(Belegung!F36="","",Belegung!F36)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46106</v>
      </c>
      <c r="W42" s="35" t="str">
        <f t="shared" si="12"/>
        <v>Mittwoch</v>
      </c>
      <c r="Y42" s="51" t="str">
        <f>IF(Belegung!$C$5="Datum vor 00:00 Uhr",(IF(Belegung!F72="","",Belegung!F72)),(IF(Belegung!F73="","",Belegung!F73)))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46107</v>
      </c>
      <c r="C43" s="35" t="str">
        <f t="shared" si="8"/>
        <v>Donnerstag</v>
      </c>
      <c r="D43" s="117">
        <f>VLOOKUP(C43,Konfiguration!$L$8:$N$18,3,FALSE)</f>
        <v>16</v>
      </c>
      <c r="F43" s="51">
        <f>Belegung!$C$6</f>
        <v>35</v>
      </c>
      <c r="H43" s="51" t="str">
        <f>IF(Belegung!F37="","",Belegung!F37)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46107</v>
      </c>
      <c r="W43" s="35" t="str">
        <f t="shared" si="12"/>
        <v>Donnerstag</v>
      </c>
      <c r="Y43" s="51" t="str">
        <f>IF(Belegung!$C$5="Datum vor 00:00 Uhr",(IF(Belegung!F73="","",Belegung!F73)),(IF(Belegung!F74="","",Belegung!F74)))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46108</v>
      </c>
      <c r="C44" s="35" t="str">
        <f t="shared" si="8"/>
        <v>Freitag</v>
      </c>
      <c r="D44" s="117">
        <f>VLOOKUP(C44,Konfiguration!$L$8:$N$18,3,FALSE)</f>
        <v>16</v>
      </c>
      <c r="F44" s="51">
        <f>Belegung!$C$6</f>
        <v>35</v>
      </c>
      <c r="H44" s="51" t="str">
        <f>IF(Belegung!F38="","",Belegung!F38)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46108</v>
      </c>
      <c r="W44" s="35" t="str">
        <f t="shared" si="12"/>
        <v>Freitag</v>
      </c>
      <c r="Y44" s="51" t="str">
        <f>IF(Belegung!$C$5="Datum vor 00:00 Uhr",(IF(Belegung!F74="","",Belegung!F74)),(IF(Belegung!F75="","",Belegung!F75)))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46109</v>
      </c>
      <c r="C45" s="35" t="str">
        <f t="shared" si="8"/>
        <v>Samstag</v>
      </c>
      <c r="D45" s="117">
        <f>VLOOKUP(C45,Konfiguration!$L$8:$N$18,3,FALSE)</f>
        <v>16</v>
      </c>
      <c r="F45" s="51">
        <f>Belegung!$C$6</f>
        <v>35</v>
      </c>
      <c r="H45" s="51" t="str">
        <f>IF(Belegung!F39="","",Belegung!F39)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46109</v>
      </c>
      <c r="W45" s="35" t="str">
        <f t="shared" si="12"/>
        <v>Samstag</v>
      </c>
      <c r="Y45" s="51" t="str">
        <f>IF(Belegung!$C$5="Datum vor 00:00 Uhr",(IF(Belegung!F75="","",Belegung!F75)),(IF(Belegung!F76="","",Belegung!F76)))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46110</v>
      </c>
      <c r="C46" s="35" t="str">
        <f t="shared" si="8"/>
        <v>Sonntag</v>
      </c>
      <c r="D46" s="117">
        <f>VLOOKUP(C46,Konfiguration!$L$8:$N$18,3,FALSE)</f>
        <v>16</v>
      </c>
      <c r="F46" s="51">
        <f>Belegung!$C$6</f>
        <v>35</v>
      </c>
      <c r="H46" s="51" t="str">
        <f>IF(Belegung!F40="","",Belegung!F40)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46110</v>
      </c>
      <c r="W46" s="35" t="str">
        <f t="shared" si="12"/>
        <v>Sonntag</v>
      </c>
      <c r="Y46" s="51" t="str">
        <f>IF(Belegung!$C$5="Datum vor 00:00 Uhr",(IF(Belegung!F76="","",Belegung!F76)),(IF(Belegung!F77="","",Belegung!F77)))</f>
        <v/>
      </c>
      <c r="AA46" s="8"/>
      <c r="AB46" s="8"/>
      <c r="AC46" s="8"/>
      <c r="AD46" s="11" t="str">
        <f t="shared" ref="AD46:AD48" si="15">IFERROR(IF(OR(Y46=0,Y46=""),"-",IF((Y46/$AP$13*8)&lt;8,8,(Y46/$AP$13*8))),"")</f>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B48" si="16">IF($C$5="Februar","",B46+1)</f>
        <v>46111</v>
      </c>
      <c r="C47" s="35" t="str">
        <f t="shared" si="8"/>
        <v>Montag</v>
      </c>
      <c r="D47" s="117">
        <f>VLOOKUP(C47,Konfiguration!$L$8:$N$18,3,FALSE)</f>
        <v>16</v>
      </c>
      <c r="F47" s="51">
        <f>Belegung!$C$6</f>
        <v>35</v>
      </c>
      <c r="H47" s="51" t="str">
        <f>IF(Belegung!F41="","",Belegung!F41)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V48" si="17">IF($C$5="Februar","",V46+1)</f>
        <v>46111</v>
      </c>
      <c r="W47" s="35" t="str">
        <f t="shared" si="12"/>
        <v>Montag</v>
      </c>
      <c r="Y47" s="51" t="str">
        <f>IF(Belegung!$C$5="Datum vor 00:00 Uhr",(IF(Belegung!F77="","",Belegung!F77)),(IF(Belegung!F78="","",Belegung!F78)))</f>
        <v/>
      </c>
      <c r="AA47" s="8"/>
      <c r="AB47" s="8"/>
      <c r="AC47" s="8"/>
      <c r="AD47" s="11" t="str">
        <f t="shared" si="15"/>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15.5">
      <c r="B48" s="17">
        <f t="shared" si="16"/>
        <v>46112</v>
      </c>
      <c r="C48" s="35" t="str">
        <f t="shared" si="8"/>
        <v>Dienstag</v>
      </c>
      <c r="D48" s="117">
        <f>VLOOKUP(C48,Konfiguration!$L$8:$N$18,3,FALSE)</f>
        <v>16</v>
      </c>
      <c r="F48" s="51">
        <f>Belegung!$C$6</f>
        <v>35</v>
      </c>
      <c r="H48" s="51" t="str">
        <f>IF(Belegung!F42="","",Belegung!F42)</f>
        <v/>
      </c>
      <c r="J48" s="8"/>
      <c r="K48" s="8"/>
      <c r="L48" s="8"/>
      <c r="M48" s="77" t="str">
        <f t="shared" si="0"/>
        <v>-</v>
      </c>
      <c r="N48" s="34" t="str">
        <f t="shared" si="9"/>
        <v>-</v>
      </c>
      <c r="O48" s="137" t="str">
        <f>IF($C$10=Konfiguration!$H$12,
IFERROR(IF(AND(J48="",L48=""),"-",IF(H48=0,"-",
(IF(N48&lt;$AN$12,ROUND((J48+K48+L48)/D48,2),ROUND(J48/D48/(1-$AN$12)+L48/D48,2))
))),"-"),
IFERROR(IF(J48="","-",IF(H48=0,"-",
(IF(N48&lt;$AN$12,ROUND((J48+K48)/D48,2),ROUND(J48/D48/(1-$AN$12),2))))),"-")
)</f>
        <v>-</v>
      </c>
      <c r="P48" s="11" t="str">
        <f t="shared" si="1"/>
        <v>-</v>
      </c>
      <c r="Q48" s="11" t="str">
        <f t="shared" si="2"/>
        <v>-</v>
      </c>
      <c r="R48" s="21"/>
      <c r="S48" s="21"/>
      <c r="T48" s="26" t="str">
        <f t="shared" si="10"/>
        <v>-</v>
      </c>
      <c r="V48" s="17">
        <f t="shared" si="17"/>
        <v>46112</v>
      </c>
      <c r="W48" s="35" t="str">
        <f t="shared" si="12"/>
        <v>Dienstag</v>
      </c>
      <c r="Y48" s="51" t="str">
        <f>IF(Belegung!$C$5="Datum vor 00:00 Uhr",(IF(Belegung!F78="","",Belegung!F78)),(IF(Belegung!G48="","",Belegung!G48)))</f>
        <v/>
      </c>
      <c r="AA48" s="8"/>
      <c r="AB48" s="8"/>
      <c r="AC48" s="8"/>
      <c r="AD48" s="11" t="str">
        <f t="shared" si="15"/>
        <v>-</v>
      </c>
      <c r="AE48" s="34" t="str">
        <f t="shared" si="13"/>
        <v>-</v>
      </c>
      <c r="AF48" s="137" t="str">
        <f>IF($C$10=Konfiguration!$H$12,
IFERROR(IF(AND(AA48="",AC48=""),"-",IF(Y48=0,"-",
(IF(AE48&lt;$AN$13,ROUND((AA48+AB48+AC48)/Konfiguration!$N$34,2),ROUND(AA48/Konfiguration!$N$34/(1-$AN$13)+AC48/Konfiguration!$N$34,2))
))),"-"),
IFERROR(IF(AA48="","-",IF(Y48=0,"-",
(IF(AE48&lt;$AN$13,ROUND((AA48+AB48)/Konfiguration!$N$34,2),ROUND(AA48/Konfiguration!$N$34/(1-$AN$13),2))))),"-")
)</f>
        <v>-</v>
      </c>
      <c r="AG48" s="11" t="str">
        <f t="shared" si="4"/>
        <v>-</v>
      </c>
      <c r="AH48" s="11" t="str">
        <f>IF(AA48="","-",IF(AA48&gt;=Konfiguration!$N$34,"ja",
IF((IF(Y48="0","-",IF(Y48&gt;=$AP$13,"ja",
(IF(AE48&lt;$AN$13,ROUND((AA48+AB48)/Konfiguration!$N$34,2),ROUND(AA48/Konfiguration!$N$34/(1-$AN$13),2))))))&gt;=1,"ja","nein")))</f>
        <v>-</v>
      </c>
      <c r="AI48" s="21"/>
      <c r="AJ48" s="21"/>
      <c r="AK48" s="26" t="str">
        <f t="shared" si="14"/>
        <v>-</v>
      </c>
      <c r="AL48"/>
      <c r="AM48" s="28" t="str">
        <f t="shared" si="5"/>
        <v/>
      </c>
      <c r="AN48" s="28" t="str">
        <f t="shared" si="6"/>
        <v/>
      </c>
      <c r="AO48" s="28"/>
    </row>
    <row r="49" spans="1:42" ht="12.75" customHeight="1">
      <c r="B49"/>
      <c r="C49"/>
      <c r="D49"/>
      <c r="V49"/>
      <c r="W49"/>
      <c r="AL49"/>
      <c r="AM49" s="28"/>
      <c r="AN49" s="28"/>
      <c r="AO49" s="28"/>
    </row>
    <row r="50" spans="1:42" ht="62.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V16:W17"/>
    <mergeCell ref="Y16:Y17"/>
    <mergeCell ref="AA16:AG16"/>
    <mergeCell ref="AI16:AK16"/>
    <mergeCell ref="J52:L54"/>
    <mergeCell ref="M52:N54"/>
    <mergeCell ref="O52:R54"/>
    <mergeCell ref="R16:T16"/>
    <mergeCell ref="B16:C17"/>
    <mergeCell ref="D16:D17"/>
    <mergeCell ref="F16:F17"/>
    <mergeCell ref="H16:H17"/>
    <mergeCell ref="J16:P16"/>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J5:S5"/>
    <mergeCell ref="AA5:AJ5"/>
    <mergeCell ref="F6:F9"/>
    <mergeCell ref="H6:H9"/>
    <mergeCell ref="J6:J9"/>
    <mergeCell ref="K6:K9"/>
    <mergeCell ref="L6:L9"/>
    <mergeCell ref="M6:M9"/>
    <mergeCell ref="N6:N9"/>
    <mergeCell ref="AH6:AH9"/>
    <mergeCell ref="AI6:AI9"/>
    <mergeCell ref="AJ6:AJ9"/>
  </mergeCells>
  <conditionalFormatting sqref="B18">
    <cfRule type="expression" dxfId="564" priority="240">
      <formula>$C$18="Samstag"</formula>
    </cfRule>
  </conditionalFormatting>
  <conditionalFormatting sqref="B18:B48">
    <cfRule type="expression" dxfId="563" priority="237">
      <formula>$C18="Feiertag"</formula>
    </cfRule>
    <cfRule type="expression" dxfId="562" priority="238">
      <formula>$C18="Sonntag"</formula>
    </cfRule>
    <cfRule type="expression" dxfId="561" priority="239">
      <formula>$C18="Samstag"</formula>
    </cfRule>
  </conditionalFormatting>
  <conditionalFormatting sqref="C18:D48">
    <cfRule type="cellIs" dxfId="560" priority="241" operator="equal">
      <formula>"Feiertag"</formula>
    </cfRule>
    <cfRule type="cellIs" dxfId="559" priority="242" operator="equal">
      <formula>"Sonntag"</formula>
    </cfRule>
    <cfRule type="cellIs" dxfId="558" priority="243" operator="equal">
      <formula>"Samstag"</formula>
    </cfRule>
  </conditionalFormatting>
  <conditionalFormatting sqref="C50:D50">
    <cfRule type="cellIs" dxfId="557" priority="213" operator="equal">
      <formula>"Feiertag"</formula>
    </cfRule>
    <cfRule type="cellIs" dxfId="556" priority="214" operator="equal">
      <formula>"Sonntag"</formula>
    </cfRule>
    <cfRule type="cellIs" dxfId="555" priority="215" operator="equal">
      <formula>"Samstag"</formula>
    </cfRule>
  </conditionalFormatting>
  <conditionalFormatting sqref="N18:N48">
    <cfRule type="cellIs" dxfId="554" priority="65" operator="greaterThan">
      <formula>$AN$12</formula>
    </cfRule>
    <cfRule type="cellIs" dxfId="553" priority="66" operator="lessThanOrEqual">
      <formula>$AN$12</formula>
    </cfRule>
  </conditionalFormatting>
  <conditionalFormatting sqref="P10">
    <cfRule type="cellIs" dxfId="552" priority="203" operator="greaterThan">
      <formula>$AP$12</formula>
    </cfRule>
    <cfRule type="cellIs" dxfId="551" priority="224" operator="lessThanOrEqual">
      <formula>$AP$12</formula>
    </cfRule>
  </conditionalFormatting>
  <conditionalFormatting sqref="P18:P48">
    <cfRule type="cellIs" dxfId="550" priority="137" operator="greaterThan">
      <formula>$AP$12</formula>
    </cfRule>
    <cfRule type="cellIs" dxfId="549" priority="138" operator="lessThanOrEqual">
      <formula>$AP$12</formula>
    </cfRule>
  </conditionalFormatting>
  <conditionalFormatting sqref="R10">
    <cfRule type="cellIs" dxfId="548" priority="126" operator="equal">
      <formula>0</formula>
    </cfRule>
    <cfRule type="cellIs" dxfId="547" priority="127" operator="greaterThan">
      <formula>0</formula>
    </cfRule>
  </conditionalFormatting>
  <conditionalFormatting sqref="V18">
    <cfRule type="expression" dxfId="546" priority="230">
      <formula>$C$18="Samstag"</formula>
    </cfRule>
  </conditionalFormatting>
  <conditionalFormatting sqref="V18:V48">
    <cfRule type="expression" dxfId="545" priority="227">
      <formula>$C18="Feiertag"</formula>
    </cfRule>
    <cfRule type="expression" dxfId="544" priority="228">
      <formula>$C18="Sonntag"</formula>
    </cfRule>
    <cfRule type="expression" dxfId="543" priority="229">
      <formula>$C18="Samstag"</formula>
    </cfRule>
  </conditionalFormatting>
  <conditionalFormatting sqref="W18:W48">
    <cfRule type="cellIs" dxfId="542" priority="231" operator="equal">
      <formula>"Feiertag"</formula>
    </cfRule>
    <cfRule type="cellIs" dxfId="541" priority="232" operator="equal">
      <formula>"Sonntag"</formula>
    </cfRule>
    <cfRule type="cellIs" dxfId="540" priority="233" operator="equal">
      <formula>"Samstag"</formula>
    </cfRule>
  </conditionalFormatting>
  <conditionalFormatting sqref="AE18:AE48">
    <cfRule type="cellIs" dxfId="539" priority="62" operator="lessThanOrEqual">
      <formula>$AN$13</formula>
    </cfRule>
    <cfRule type="cellIs" dxfId="538" priority="63" operator="greaterThan">
      <formula>$AN$13</formula>
    </cfRule>
  </conditionalFormatting>
  <conditionalFormatting sqref="AG10">
    <cfRule type="cellIs" dxfId="537" priority="252" operator="greaterThan">
      <formula>($AP$13)</formula>
    </cfRule>
    <cfRule type="cellIs" dxfId="536" priority="253" operator="lessThanOrEqual">
      <formula>($AP$13)</formula>
    </cfRule>
  </conditionalFormatting>
  <conditionalFormatting sqref="AG18:AG48">
    <cfRule type="cellIs" dxfId="535" priority="134" operator="greaterThan">
      <formula>$AP$13</formula>
    </cfRule>
    <cfRule type="cellIs" dxfId="534" priority="135" operator="lessThanOrEqual">
      <formula>$AP$13</formula>
    </cfRule>
  </conditionalFormatting>
  <conditionalFormatting sqref="AI10">
    <cfRule type="cellIs" dxfId="533" priority="123" operator="equal">
      <formula>0</formula>
    </cfRule>
    <cfRule type="cellIs" dxfId="532" priority="124" operator="greaterThan">
      <formula>0</formula>
    </cfRule>
  </conditionalFormatting>
  <dataValidations count="1">
    <dataValidation type="list" allowBlank="1" showInputMessage="1" showErrorMessage="1" sqref="R18:S48 AI18:AJ48" xr:uid="{D4D108D6-83F0-42ED-BC66-2E847AAAE639}">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4" operator="containsText" id="{70A73C3E-6CCB-45E2-BCAC-4E7B4CEE3279}">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2" operator="containsText" id="{4F1717A1-9257-41D4-97FB-1192A5438806}">
            <xm:f>NOT(ISERROR(SEARCH("-",P10)))</xm:f>
            <xm:f>"-"</xm:f>
            <x14:dxf>
              <font>
                <color auto="1"/>
              </font>
              <fill>
                <patternFill>
                  <bgColor theme="0" tint="-0.14996795556505021"/>
                </patternFill>
              </fill>
            </x14:dxf>
          </x14:cfRule>
          <xm:sqref>P10:Q10</xm:sqref>
        </x14:conditionalFormatting>
        <x14:conditionalFormatting xmlns:xm="http://schemas.microsoft.com/office/excel/2006/main">
          <x14:cfRule type="containsText" priority="16" operator="containsText" id="{8E66A118-E170-41B7-A5D0-90483F01019B}">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9" operator="containsText" id="{86D4EFD5-5A0E-41A8-8656-FA0247C8C2BC}">
            <xm:f>NOT(ISERROR(SEARCH("nein",Q10)))</xm:f>
            <xm:f>"nein"</xm:f>
            <x14:dxf>
              <font>
                <color theme="0"/>
              </font>
              <fill>
                <patternFill>
                  <bgColor rgb="FFFF0000"/>
                </patternFill>
              </fill>
            </x14:dxf>
          </x14:cfRule>
          <x14:cfRule type="containsText" priority="10" operator="containsText" id="{35BD22B2-E194-41AA-91F9-E011DAE7D4BB}">
            <xm:f>NOT(ISERROR(SEARCH("-",Q10)))</xm:f>
            <xm:f>"-"</xm:f>
            <x14:dxf>
              <font>
                <color auto="1"/>
              </font>
              <fill>
                <patternFill>
                  <bgColor theme="0" tint="-0.14996795556505021"/>
                </patternFill>
              </fill>
            </x14:dxf>
          </x14:cfRule>
          <x14:cfRule type="containsText" priority="11" operator="containsText" id="{D012EC46-0B83-4F9A-879E-973845FB7841}">
            <xm:f>NOT(ISERROR(SEARCH("nein",Q10)))</xm:f>
            <xm:f>"nein"</xm:f>
            <x14:dxf>
              <font>
                <color theme="0"/>
              </font>
              <fill>
                <patternFill>
                  <bgColor rgb="FFFF0000"/>
                </patternFill>
              </fill>
            </x14:dxf>
          </x14:cfRule>
          <x14:cfRule type="containsText" priority="13" operator="containsText" id="{7DBC53B9-D7ED-46EC-AF78-592CC5B00E9F}">
            <xm:f>NOT(ISERROR(SEARCH("nein",Q10)))</xm:f>
            <xm:f>"nein"</xm:f>
            <x14:dxf>
              <font>
                <color theme="0"/>
              </font>
              <fill>
                <patternFill>
                  <bgColor rgb="FFFF0000"/>
                </patternFill>
              </fill>
            </x14:dxf>
          </x14:cfRule>
          <x14:cfRule type="containsText" priority="14" operator="containsText" id="{28A0AEFB-6452-478B-AF07-8D466499F626}">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95328C21-99AF-46F0-99BB-780709ADBA30}">
            <xm:f>NOT(ISERROR(SEARCH("nein",Q18)))</xm:f>
            <xm:f>"nein"</xm:f>
            <x14:dxf>
              <font>
                <color theme="0"/>
              </font>
              <fill>
                <patternFill>
                  <bgColor rgb="FFFF0000"/>
                </patternFill>
              </fill>
            </x14:dxf>
          </x14:cfRule>
          <x14:cfRule type="containsText" priority="17" operator="containsText" id="{FF9B943E-EBC0-4377-92A0-A58290149F9C}">
            <xm:f>NOT(ISERROR(SEARCH("nein",Q18)))</xm:f>
            <xm:f>"nein"</xm:f>
            <x14:dxf>
              <font>
                <color theme="0"/>
              </font>
              <fill>
                <patternFill>
                  <bgColor rgb="FFFF0000"/>
                </patternFill>
              </fill>
            </x14:dxf>
          </x14:cfRule>
          <x14:cfRule type="containsText" priority="18" operator="containsText" id="{E496CB66-1A6B-4F0D-AD9D-ACC47BF292B7}">
            <xm:f>NOT(ISERROR(SEARCH("ja",Q18)))</xm:f>
            <xm:f>"ja"</xm:f>
            <x14:dxf>
              <fill>
                <patternFill>
                  <bgColor rgb="FF92D050"/>
                </patternFill>
              </fill>
            </x14:dxf>
          </x14:cfRule>
          <xm:sqref>Q18:Q48</xm:sqref>
        </x14:conditionalFormatting>
        <x14:conditionalFormatting xmlns:xm="http://schemas.microsoft.com/office/excel/2006/main">
          <x14:cfRule type="containsText" priority="125" operator="containsText" id="{F91C2B13-7B0F-43A1-B243-818DC365395C}">
            <xm:f>NOT(ISERROR(SEARCH("-",R10)))</xm:f>
            <xm:f>"-"</xm:f>
            <x14:dxf>
              <font>
                <color theme="1"/>
              </font>
              <fill>
                <patternFill>
                  <bgColor theme="0" tint="-0.14996795556505021"/>
                </patternFill>
              </fill>
            </x14:dxf>
          </x14:cfRule>
          <xm:sqref>R10</xm:sqref>
        </x14:conditionalFormatting>
        <x14:conditionalFormatting xmlns:xm="http://schemas.microsoft.com/office/excel/2006/main">
          <x14:cfRule type="containsText" priority="194" operator="containsText" id="{67668DD5-21CE-4095-A8F2-BFA194E5273D}">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61" operator="containsText" id="{99890E90-6506-4279-93FB-98E59C03F92B}">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223" operator="containsText" id="{B4CD8152-AD4E-494B-A537-FC748ACC9158}">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33" operator="containsText" id="{AC7C6B42-8180-4B75-B435-2727DFFCCE7D}">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E36E5EDC-6F64-4BCA-B5CA-1A43EAD71795}">
            <xm:f>NOT(ISERROR(SEARCH("nein",AH10)))</xm:f>
            <xm:f>"nein"</xm:f>
            <x14:dxf>
              <font>
                <color theme="0"/>
              </font>
              <fill>
                <patternFill>
                  <bgColor rgb="FFFF0000"/>
                </patternFill>
              </fill>
            </x14:dxf>
          </x14:cfRule>
          <x14:cfRule type="containsText" priority="3" operator="containsText" id="{21055AE2-B0CB-4ACF-B8FD-57569658BD4F}">
            <xm:f>NOT(ISERROR(SEARCH("nein",AH10)))</xm:f>
            <xm:f>"nein"</xm:f>
            <x14:dxf>
              <font>
                <color theme="0"/>
              </font>
              <fill>
                <patternFill>
                  <bgColor rgb="FFFF0000"/>
                </patternFill>
              </fill>
            </x14:dxf>
          </x14:cfRule>
          <x14:cfRule type="containsText" priority="4" operator="containsText" id="{DF453FDD-4D44-4985-ACE4-457AADEA124D}">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A024DA6C-C9DE-4B81-B317-8CD8A1102207}">
            <xm:f>NOT(ISERROR(SEARCH("nein",AH18)))</xm:f>
            <xm:f>"nein"</xm:f>
            <x14:dxf>
              <font>
                <color theme="0"/>
              </font>
              <fill>
                <patternFill>
                  <bgColor rgb="FFFF0000"/>
                </patternFill>
              </fill>
            </x14:dxf>
          </x14:cfRule>
          <x14:cfRule type="containsText" priority="6" operator="containsText" id="{50D99366-1BA4-489F-8E1D-83A6010C2D45}">
            <xm:f>NOT(ISERROR(SEARCH("-",AH18)))</xm:f>
            <xm:f>"-"</xm:f>
            <x14:dxf>
              <font>
                <color auto="1"/>
              </font>
              <fill>
                <patternFill>
                  <bgColor theme="0" tint="-0.14996795556505021"/>
                </patternFill>
              </fill>
            </x14:dxf>
          </x14:cfRule>
          <x14:cfRule type="containsText" priority="7" operator="containsText" id="{56286C37-5E44-4F45-892E-45E221C071BA}">
            <xm:f>NOT(ISERROR(SEARCH("nein",AH18)))</xm:f>
            <xm:f>"nein"</xm:f>
            <x14:dxf>
              <font>
                <color theme="0"/>
              </font>
              <fill>
                <patternFill>
                  <bgColor rgb="FFFF0000"/>
                </patternFill>
              </fill>
            </x14:dxf>
          </x14:cfRule>
          <x14:cfRule type="containsText" priority="8" operator="containsText" id="{C7896F3C-5586-4128-8742-D0F26D3CB9BE}">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72E37A70-380B-4EEE-BA3B-F09EC4C4EDCB}">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225" operator="containsText" id="{CB92C609-0386-4D66-930D-4C75CC08629B}">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4FC98-9009-412A-9BAD-2796ABF80251}">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19</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3</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t="str">
        <f>Jan!C7</f>
        <v>abc</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123</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200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t="str">
        <f>Jan!C10</f>
        <v>Geriatrie</v>
      </c>
      <c r="D10" s="113"/>
      <c r="E10" s="12"/>
      <c r="F10" s="36">
        <f>IFERROR(SUM(F18:F47)/COUNT(F18:F47),"-")</f>
        <v>35</v>
      </c>
      <c r="G10" s="12"/>
      <c r="H10" s="36" t="str">
        <f>IFERROR(ROUND(SUM(H18:H48)/COUNT(H18:H48),2),"-")</f>
        <v>-</v>
      </c>
      <c r="I10" s="12"/>
      <c r="J10" s="36" t="str">
        <f>IFERROR(SUM(J18:J47)/COUNT(J18:J47),"-")</f>
        <v>-</v>
      </c>
      <c r="K10" s="36">
        <f>IFERROR(SUM(K18:K47)/COUNT(K18:K47),0)</f>
        <v>0</v>
      </c>
      <c r="L10" s="36">
        <f>IFERROR(SUM(L18:L47)/COUNT(L18:L47),0)</f>
        <v>0</v>
      </c>
      <c r="M10" s="36">
        <f>IFERROR(SUM(M18:M47)/COUNTIF(D18:D47,"&gt;0"),"-")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IF(O10="-","-",COUNTIF(AM18:AM49,"Unterschreitung"))</f>
        <v>-</v>
      </c>
      <c r="S10" s="19" t="str">
        <f>IF(O10="-","-",COUNTIF(R18:S49,"ja"))</f>
        <v>-</v>
      </c>
      <c r="V10"/>
      <c r="W10"/>
      <c r="X10" s="12"/>
      <c r="Y10" s="36" t="str">
        <f>IFERROR(SUM(Y18:Y47)/COUNT(Y18:Y47),"-")</f>
        <v>-</v>
      </c>
      <c r="Z10" s="12"/>
      <c r="AA10" s="36" t="str">
        <f>IFERROR(SUM(AA18:AA47)/COUNT(AA18:AA47),"-")</f>
        <v>-</v>
      </c>
      <c r="AB10" s="36">
        <f>IFERROR(SUM(AB18:AB47)/COUNT(AB18:AB47),0)</f>
        <v>0</v>
      </c>
      <c r="AC10" s="36">
        <f>IFERROR(SUM(AC18:AC47)/COUNT(AC18:AC47),0)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IF(AF10="-","-",COUNTIF(AN18:AN49,"Unterschreitung"))</f>
        <v>-</v>
      </c>
      <c r="AJ10" s="19" t="str">
        <f>IF(AF10="-","-",COUNTIF(AI18:AJ49,"ja"))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3 im April 2026</v>
      </c>
      <c r="C12" s="14"/>
      <c r="D12" s="14"/>
      <c r="O12" s="114"/>
      <c r="V12"/>
      <c r="W12"/>
      <c r="AL12"/>
      <c r="AM12" s="29" t="s">
        <v>42</v>
      </c>
      <c r="AN12" s="31">
        <f>VLOOKUP(C10,Konfiguration!$H$9:$J$28,2,FALSE)</f>
        <v>0.15</v>
      </c>
      <c r="AO12" s="29" t="s">
        <v>43</v>
      </c>
      <c r="AP12" s="31">
        <f>VLOOKUP(C10,Konfiguration!$D$9:$F$28,2,FALSE)</f>
        <v>10</v>
      </c>
    </row>
    <row r="13" spans="2:42" ht="15.75" customHeight="1">
      <c r="M13" s="114"/>
      <c r="V13"/>
      <c r="W13"/>
      <c r="AL13"/>
      <c r="AM13" s="29" t="s">
        <v>41</v>
      </c>
      <c r="AN13" s="31">
        <f>VLOOKUP(C10,Konfiguration!$H$9:$J$28,3,FALSE)</f>
        <v>0.2</v>
      </c>
      <c r="AO13" s="29" t="s">
        <v>44</v>
      </c>
      <c r="AP13" s="31">
        <f>VLOOKUP(C10,Konfiguration!$D$9:$F$28,3,FALSE)</f>
        <v>20</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April 2026</v>
      </c>
      <c r="C18" s="35" t="str">
        <f>TEXT(B18,"tTtt")</f>
        <v>Mittwoch</v>
      </c>
      <c r="D18" s="117">
        <f>VLOOKUP(C18,Konfiguration!$L$8:$N$18,3,FALSE)</f>
        <v>16</v>
      </c>
      <c r="F18" s="51">
        <f>Belegung!$C$6</f>
        <v>35</v>
      </c>
      <c r="H18" s="51" t="str">
        <f>IF(Belegung!G12="","",Belegung!G12)</f>
        <v/>
      </c>
      <c r="J18" s="8"/>
      <c r="K18" s="8"/>
      <c r="L18" s="8"/>
      <c r="M18" s="77" t="str">
        <f t="shared" ref="M18:M47"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7" si="1">IF(O18=0,"keine PFK",IFERROR(ROUND((H18/O18),2),"-"))</f>
        <v>-</v>
      </c>
      <c r="Q18" s="11" t="str">
        <f t="shared" ref="Q18:Q47" si="2">IF(J18="","-",IF(J18&gt;=D18,"ja",
IF((IF(H18="0","-",IF(H18&gt;=$AP$12,"ja",
(IF(N18&lt;$AN$12,ROUND((J18+K18)/D18,2),ROUND(J18/D18/(1-$AN$12),2))))))&gt;=1,"ja","nein")))</f>
        <v>-</v>
      </c>
      <c r="R18" s="21"/>
      <c r="S18" s="21"/>
      <c r="T18" s="26" t="str">
        <f>IF(R18="ja","",IF(S18="ja","","-"))</f>
        <v>-</v>
      </c>
      <c r="V18" s="17" t="str">
        <f>CONCATENATE(1,". ",$C$5," ",$C$4)</f>
        <v>1. April 2026</v>
      </c>
      <c r="W18" s="35" t="str">
        <f>TEXT(V18,"tTtt")</f>
        <v>Mittwoch</v>
      </c>
      <c r="Y18" s="51" t="str">
        <f>IF(Belegung!$C$5="Datum vor 00:00 Uhr",(IF(Belegung!G48="","",Belegung!G48)),(IF(Belegung!G49="","",Belegung!G49)))</f>
        <v/>
      </c>
      <c r="AA18" s="8"/>
      <c r="AB18" s="8"/>
      <c r="AC18" s="8"/>
      <c r="AD18" s="11" t="str">
        <f t="shared" ref="AD18:AD47"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7"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7" si="5">IF(P18="-","",IF(OR(P18&gt;$AP$12,Q18="nein"),"Unterschreitung",""))</f>
        <v/>
      </c>
      <c r="AN18" s="28" t="str">
        <f t="shared" ref="AN18:AN47" si="6">IF(OR(AG18="-",$Y$10="-"),"",IF(OR(AG18&gt;($AP$13),AH18="nein"),"Unterschreitung",""))</f>
        <v/>
      </c>
      <c r="AO18" s="28"/>
    </row>
    <row r="19" spans="2:42" ht="15.5">
      <c r="B19" s="17">
        <f t="shared" ref="B19:B45" si="7">IFERROR(B18+1,"")</f>
        <v>46114</v>
      </c>
      <c r="C19" s="35" t="str">
        <f t="shared" ref="C19:C47" si="8">TEXT(B19,"tTtt")</f>
        <v>Donnerstag</v>
      </c>
      <c r="D19" s="117">
        <f>VLOOKUP(C19,Konfiguration!$L$8:$N$18,3,FALSE)</f>
        <v>16</v>
      </c>
      <c r="F19" s="51">
        <f>Belegung!$C$6</f>
        <v>35</v>
      </c>
      <c r="H19" s="51" t="str">
        <f>IF(Belegung!G13="","",Belegung!G13)</f>
        <v/>
      </c>
      <c r="J19" s="8"/>
      <c r="K19" s="8"/>
      <c r="L19" s="8"/>
      <c r="M19" s="77" t="str">
        <f t="shared" si="0"/>
        <v>-</v>
      </c>
      <c r="N19" s="34" t="str">
        <f t="shared" ref="N19:N47"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7" si="10">IF(R19="ja","",IF(S19="ja","","-"))</f>
        <v>-</v>
      </c>
      <c r="V19" s="17">
        <f t="shared" ref="V19:V45" si="11">IFERROR(V18+1,"")</f>
        <v>46114</v>
      </c>
      <c r="W19" s="35" t="str">
        <f t="shared" ref="W19:W47" si="12">TEXT(V19,"tTtt")</f>
        <v>Donnerstag</v>
      </c>
      <c r="Y19" s="51" t="str">
        <f>IF(Belegung!$C$5="Datum vor 00:00 Uhr",(IF(Belegung!G49="","",Belegung!G49)),(IF(Belegung!G50="","",Belegung!G50)))</f>
        <v/>
      </c>
      <c r="AA19" s="8"/>
      <c r="AB19" s="8"/>
      <c r="AC19" s="8"/>
      <c r="AD19" s="11" t="str">
        <f t="shared" si="3"/>
        <v>-</v>
      </c>
      <c r="AE19" s="34" t="str">
        <f t="shared" ref="AE19:AE47"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7" si="14">IF(AI19="ja","",IF(AJ19="ja","","-"))</f>
        <v>-</v>
      </c>
      <c r="AL19"/>
      <c r="AM19" s="28" t="str">
        <f t="shared" si="5"/>
        <v/>
      </c>
      <c r="AN19" s="28" t="str">
        <f t="shared" si="6"/>
        <v/>
      </c>
      <c r="AO19" s="28"/>
    </row>
    <row r="20" spans="2:42" ht="15.5">
      <c r="B20" s="17">
        <f t="shared" si="7"/>
        <v>46115</v>
      </c>
      <c r="C20" s="35" t="str">
        <f t="shared" si="8"/>
        <v>Freitag</v>
      </c>
      <c r="D20" s="117">
        <f>VLOOKUP(C20,Konfiguration!$L$8:$N$18,3,FALSE)</f>
        <v>16</v>
      </c>
      <c r="F20" s="51">
        <f>Belegung!$C$6</f>
        <v>35</v>
      </c>
      <c r="H20" s="51" t="str">
        <f>IF(Belegung!G14="","",Belegung!G14)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46115</v>
      </c>
      <c r="W20" s="35" t="str">
        <f t="shared" si="12"/>
        <v>Freitag</v>
      </c>
      <c r="Y20" s="51" t="str">
        <f>IF(Belegung!$C$5="Datum vor 00:00 Uhr",(IF(Belegung!G50="","",Belegung!G50)),(IF(Belegung!G51="","",Belegung!G51)))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46116</v>
      </c>
      <c r="C21" s="35" t="str">
        <f t="shared" si="8"/>
        <v>Samstag</v>
      </c>
      <c r="D21" s="117">
        <f>VLOOKUP(C21,Konfiguration!$L$8:$N$18,3,FALSE)</f>
        <v>16</v>
      </c>
      <c r="F21" s="51">
        <f>Belegung!$C$6</f>
        <v>35</v>
      </c>
      <c r="H21" s="51" t="str">
        <f>IF(Belegung!G15="","",Belegung!G15)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46116</v>
      </c>
      <c r="W21" s="35" t="str">
        <f t="shared" si="12"/>
        <v>Samstag</v>
      </c>
      <c r="Y21" s="51" t="str">
        <f>IF(Belegung!$C$5="Datum vor 00:00 Uhr",(IF(Belegung!G51="","",Belegung!G51)),(IF(Belegung!G52="","",Belegung!G52)))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46117</v>
      </c>
      <c r="C22" s="35" t="str">
        <f t="shared" si="8"/>
        <v>Sonntag</v>
      </c>
      <c r="D22" s="117">
        <f>VLOOKUP(C22,Konfiguration!$L$8:$N$18,3,FALSE)</f>
        <v>16</v>
      </c>
      <c r="F22" s="51">
        <f>Belegung!$C$6</f>
        <v>35</v>
      </c>
      <c r="H22" s="51" t="str">
        <f>IF(Belegung!G16="","",Belegung!G16)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46117</v>
      </c>
      <c r="W22" s="35" t="str">
        <f t="shared" si="12"/>
        <v>Sonntag</v>
      </c>
      <c r="Y22" s="51" t="str">
        <f>IF(Belegung!$C$5="Datum vor 00:00 Uhr",(IF(Belegung!G52="","",Belegung!G52)),(IF(Belegung!G53="","",Belegung!G53)))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46118</v>
      </c>
      <c r="C23" s="35" t="str">
        <f t="shared" si="8"/>
        <v>Montag</v>
      </c>
      <c r="D23" s="117">
        <f>VLOOKUP(C23,Konfiguration!$L$8:$N$18,3,FALSE)</f>
        <v>16</v>
      </c>
      <c r="F23" s="51">
        <f>Belegung!$C$6</f>
        <v>35</v>
      </c>
      <c r="H23" s="51" t="str">
        <f>IF(Belegung!G17="","",Belegung!G17)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46118</v>
      </c>
      <c r="W23" s="35" t="str">
        <f t="shared" si="12"/>
        <v>Montag</v>
      </c>
      <c r="Y23" s="51" t="str">
        <f>IF(Belegung!$C$5="Datum vor 00:00 Uhr",(IF(Belegung!G53="","",Belegung!G53)),(IF(Belegung!G54="","",Belegung!G54)))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46119</v>
      </c>
      <c r="C24" s="35" t="str">
        <f t="shared" si="8"/>
        <v>Dienstag</v>
      </c>
      <c r="D24" s="117">
        <f>VLOOKUP(C24,Konfiguration!$L$8:$N$18,3,FALSE)</f>
        <v>16</v>
      </c>
      <c r="F24" s="51">
        <f>Belegung!$C$6</f>
        <v>35</v>
      </c>
      <c r="H24" s="51" t="str">
        <f>IF(Belegung!G18="","",Belegung!G18)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46119</v>
      </c>
      <c r="W24" s="35" t="str">
        <f t="shared" si="12"/>
        <v>Dienstag</v>
      </c>
      <c r="Y24" s="51" t="str">
        <f>IF(Belegung!$C$5="Datum vor 00:00 Uhr",(IF(Belegung!G54="","",Belegung!G54)),(IF(Belegung!G55="","",Belegung!G55)))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46120</v>
      </c>
      <c r="C25" s="35" t="str">
        <f t="shared" si="8"/>
        <v>Mittwoch</v>
      </c>
      <c r="D25" s="117">
        <f>VLOOKUP(C25,Konfiguration!$L$8:$N$18,3,FALSE)</f>
        <v>16</v>
      </c>
      <c r="F25" s="51">
        <f>Belegung!$C$6</f>
        <v>35</v>
      </c>
      <c r="H25" s="51" t="str">
        <f>IF(Belegung!G19="","",Belegung!G19)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46120</v>
      </c>
      <c r="W25" s="35" t="str">
        <f t="shared" si="12"/>
        <v>Mittwoch</v>
      </c>
      <c r="Y25" s="51" t="str">
        <f>IF(Belegung!$C$5="Datum vor 00:00 Uhr",(IF(Belegung!G55="","",Belegung!G55)),(IF(Belegung!G56="","",Belegung!G56)))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46121</v>
      </c>
      <c r="C26" s="35" t="str">
        <f t="shared" si="8"/>
        <v>Donnerstag</v>
      </c>
      <c r="D26" s="117">
        <f>VLOOKUP(C26,Konfiguration!$L$8:$N$18,3,FALSE)</f>
        <v>16</v>
      </c>
      <c r="F26" s="51">
        <f>Belegung!$C$6</f>
        <v>35</v>
      </c>
      <c r="H26" s="51" t="str">
        <f>IF(Belegung!G20="","",Belegung!G20)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46121</v>
      </c>
      <c r="W26" s="35" t="str">
        <f t="shared" si="12"/>
        <v>Donnerstag</v>
      </c>
      <c r="Y26" s="51" t="str">
        <f>IF(Belegung!$C$5="Datum vor 00:00 Uhr",(IF(Belegung!G56="","",Belegung!G56)),(IF(Belegung!G57="","",Belegung!G57)))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46122</v>
      </c>
      <c r="C27" s="35" t="str">
        <f t="shared" si="8"/>
        <v>Freitag</v>
      </c>
      <c r="D27" s="117">
        <f>VLOOKUP(C27,Konfiguration!$L$8:$N$18,3,FALSE)</f>
        <v>16</v>
      </c>
      <c r="F27" s="51">
        <f>Belegung!$C$6</f>
        <v>35</v>
      </c>
      <c r="H27" s="51" t="str">
        <f>IF(Belegung!G21="","",Belegung!G21)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46122</v>
      </c>
      <c r="W27" s="35" t="str">
        <f t="shared" si="12"/>
        <v>Freitag</v>
      </c>
      <c r="Y27" s="51" t="str">
        <f>IF(Belegung!$C$5="Datum vor 00:00 Uhr",(IF(Belegung!G57="","",Belegung!G57)),(IF(Belegung!G58="","",Belegung!G58)))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46123</v>
      </c>
      <c r="C28" s="35" t="str">
        <f t="shared" si="8"/>
        <v>Samstag</v>
      </c>
      <c r="D28" s="117">
        <f>VLOOKUP(C28,Konfiguration!$L$8:$N$18,3,FALSE)</f>
        <v>16</v>
      </c>
      <c r="F28" s="51">
        <f>Belegung!$C$6</f>
        <v>35</v>
      </c>
      <c r="H28" s="51" t="str">
        <f>IF(Belegung!G22="","",Belegung!G22)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46123</v>
      </c>
      <c r="W28" s="35" t="str">
        <f t="shared" si="12"/>
        <v>Samstag</v>
      </c>
      <c r="Y28" s="51" t="str">
        <f>IF(Belegung!$C$5="Datum vor 00:00 Uhr",(IF(Belegung!G58="","",Belegung!G58)),(IF(Belegung!G59="","",Belegung!G59)))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46124</v>
      </c>
      <c r="C29" s="35" t="str">
        <f t="shared" si="8"/>
        <v>Sonntag</v>
      </c>
      <c r="D29" s="117">
        <f>VLOOKUP(C29,Konfiguration!$L$8:$N$18,3,FALSE)</f>
        <v>16</v>
      </c>
      <c r="F29" s="51">
        <f>Belegung!$C$6</f>
        <v>35</v>
      </c>
      <c r="H29" s="51" t="str">
        <f>IF(Belegung!G23="","",Belegung!G23)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46124</v>
      </c>
      <c r="W29" s="35" t="str">
        <f t="shared" si="12"/>
        <v>Sonntag</v>
      </c>
      <c r="Y29" s="51" t="str">
        <f>IF(Belegung!$C$5="Datum vor 00:00 Uhr",(IF(Belegung!G59="","",Belegung!G59)),(IF(Belegung!G60="","",Belegung!G60)))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46125</v>
      </c>
      <c r="C30" s="35" t="str">
        <f t="shared" si="8"/>
        <v>Montag</v>
      </c>
      <c r="D30" s="117">
        <f>VLOOKUP(C30,Konfiguration!$L$8:$N$18,3,FALSE)</f>
        <v>16</v>
      </c>
      <c r="F30" s="51">
        <f>Belegung!$C$6</f>
        <v>35</v>
      </c>
      <c r="H30" s="51" t="str">
        <f>IF(Belegung!G24="","",Belegung!G24)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46125</v>
      </c>
      <c r="W30" s="35" t="str">
        <f t="shared" si="12"/>
        <v>Montag</v>
      </c>
      <c r="Y30" s="51" t="str">
        <f>IF(Belegung!$C$5="Datum vor 00:00 Uhr",(IF(Belegung!G60="","",Belegung!G60)),(IF(Belegung!G61="","",Belegung!G61)))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46126</v>
      </c>
      <c r="C31" s="35" t="str">
        <f t="shared" si="8"/>
        <v>Dienstag</v>
      </c>
      <c r="D31" s="117">
        <f>VLOOKUP(C31,Konfiguration!$L$8:$N$18,3,FALSE)</f>
        <v>16</v>
      </c>
      <c r="F31" s="51">
        <f>Belegung!$C$6</f>
        <v>35</v>
      </c>
      <c r="H31" s="51" t="str">
        <f>IF(Belegung!G25="","",Belegung!G25)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46126</v>
      </c>
      <c r="W31" s="35" t="str">
        <f t="shared" si="12"/>
        <v>Dienstag</v>
      </c>
      <c r="Y31" s="51" t="str">
        <f>IF(Belegung!$C$5="Datum vor 00:00 Uhr",(IF(Belegung!G61="","",Belegung!G61)),(IF(Belegung!G62="","",Belegung!G62)))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46127</v>
      </c>
      <c r="C32" s="35" t="str">
        <f t="shared" si="8"/>
        <v>Mittwoch</v>
      </c>
      <c r="D32" s="117">
        <f>VLOOKUP(C32,Konfiguration!$L$8:$N$18,3,FALSE)</f>
        <v>16</v>
      </c>
      <c r="F32" s="51">
        <f>Belegung!$C$6</f>
        <v>35</v>
      </c>
      <c r="H32" s="51" t="str">
        <f>IF(Belegung!G26="","",Belegung!G26)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46127</v>
      </c>
      <c r="W32" s="35" t="str">
        <f t="shared" si="12"/>
        <v>Mittwoch</v>
      </c>
      <c r="Y32" s="51" t="str">
        <f>IF(Belegung!$C$5="Datum vor 00:00 Uhr",(IF(Belegung!G62="","",Belegung!G62)),(IF(Belegung!G63="","",Belegung!G63)))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46128</v>
      </c>
      <c r="C33" s="35" t="str">
        <f t="shared" si="8"/>
        <v>Donnerstag</v>
      </c>
      <c r="D33" s="117">
        <f>VLOOKUP(C33,Konfiguration!$L$8:$N$18,3,FALSE)</f>
        <v>16</v>
      </c>
      <c r="F33" s="51">
        <f>Belegung!$C$6</f>
        <v>35</v>
      </c>
      <c r="H33" s="51" t="str">
        <f>IF(Belegung!G27="","",Belegung!G27)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46128</v>
      </c>
      <c r="W33" s="35" t="str">
        <f t="shared" si="12"/>
        <v>Donnerstag</v>
      </c>
      <c r="Y33" s="51" t="str">
        <f>IF(Belegung!$C$5="Datum vor 00:00 Uhr",(IF(Belegung!G63="","",Belegung!G63)),(IF(Belegung!G64="","",Belegung!G64)))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46129</v>
      </c>
      <c r="C34" s="35" t="str">
        <f t="shared" si="8"/>
        <v>Freitag</v>
      </c>
      <c r="D34" s="117">
        <f>VLOOKUP(C34,Konfiguration!$L$8:$N$18,3,FALSE)</f>
        <v>16</v>
      </c>
      <c r="F34" s="51">
        <f>Belegung!$C$6</f>
        <v>35</v>
      </c>
      <c r="H34" s="51" t="str">
        <f>IF(Belegung!G28="","",Belegung!G28)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46129</v>
      </c>
      <c r="W34" s="35" t="str">
        <f t="shared" si="12"/>
        <v>Freitag</v>
      </c>
      <c r="Y34" s="51" t="str">
        <f>IF(Belegung!$C$5="Datum vor 00:00 Uhr",(IF(Belegung!G64="","",Belegung!G64)),(IF(Belegung!G65="","",Belegung!G65)))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46130</v>
      </c>
      <c r="C35" s="35" t="str">
        <f t="shared" si="8"/>
        <v>Samstag</v>
      </c>
      <c r="D35" s="117">
        <f>VLOOKUP(C35,Konfiguration!$L$8:$N$18,3,FALSE)</f>
        <v>16</v>
      </c>
      <c r="F35" s="51">
        <f>Belegung!$C$6</f>
        <v>35</v>
      </c>
      <c r="H35" s="51" t="str">
        <f>IF(Belegung!G29="","",Belegung!G29)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46130</v>
      </c>
      <c r="W35" s="35" t="str">
        <f t="shared" si="12"/>
        <v>Samstag</v>
      </c>
      <c r="Y35" s="51" t="str">
        <f>IF(Belegung!$C$5="Datum vor 00:00 Uhr",(IF(Belegung!G65="","",Belegung!G65)),(IF(Belegung!G66="","",Belegung!G66)))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46131</v>
      </c>
      <c r="C36" s="35" t="str">
        <f t="shared" si="8"/>
        <v>Sonntag</v>
      </c>
      <c r="D36" s="117">
        <f>VLOOKUP(C36,Konfiguration!$L$8:$N$18,3,FALSE)</f>
        <v>16</v>
      </c>
      <c r="F36" s="51">
        <f>Belegung!$C$6</f>
        <v>35</v>
      </c>
      <c r="H36" s="51" t="str">
        <f>IF(Belegung!G30="","",Belegung!G30)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46131</v>
      </c>
      <c r="W36" s="35" t="str">
        <f t="shared" si="12"/>
        <v>Sonntag</v>
      </c>
      <c r="Y36" s="51" t="str">
        <f>IF(Belegung!$C$5="Datum vor 00:00 Uhr",(IF(Belegung!G66="","",Belegung!G66)),(IF(Belegung!G67="","",Belegung!G67)))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46132</v>
      </c>
      <c r="C37" s="35" t="str">
        <f t="shared" si="8"/>
        <v>Montag</v>
      </c>
      <c r="D37" s="117">
        <f>VLOOKUP(C37,Konfiguration!$L$8:$N$18,3,FALSE)</f>
        <v>16</v>
      </c>
      <c r="F37" s="51">
        <f>Belegung!$C$6</f>
        <v>35</v>
      </c>
      <c r="H37" s="51" t="str">
        <f>IF(Belegung!G31="","",Belegung!G31)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46132</v>
      </c>
      <c r="W37" s="35" t="str">
        <f t="shared" si="12"/>
        <v>Montag</v>
      </c>
      <c r="Y37" s="51" t="str">
        <f>IF(Belegung!$C$5="Datum vor 00:00 Uhr",(IF(Belegung!G67="","",Belegung!G67)),(IF(Belegung!G68="","",Belegung!G68)))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46133</v>
      </c>
      <c r="C38" s="35" t="str">
        <f t="shared" si="8"/>
        <v>Dienstag</v>
      </c>
      <c r="D38" s="117">
        <f>VLOOKUP(C38,Konfiguration!$L$8:$N$18,3,FALSE)</f>
        <v>16</v>
      </c>
      <c r="F38" s="51">
        <f>Belegung!$C$6</f>
        <v>35</v>
      </c>
      <c r="H38" s="51" t="str">
        <f>IF(Belegung!G32="","",Belegung!G32)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46133</v>
      </c>
      <c r="W38" s="35" t="str">
        <f t="shared" si="12"/>
        <v>Dienstag</v>
      </c>
      <c r="Y38" s="51" t="str">
        <f>IF(Belegung!$C$5="Datum vor 00:00 Uhr",(IF(Belegung!G68="","",Belegung!G68)),(IF(Belegung!G69="","",Belegung!G69)))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46134</v>
      </c>
      <c r="C39" s="35" t="str">
        <f t="shared" si="8"/>
        <v>Mittwoch</v>
      </c>
      <c r="D39" s="117">
        <f>VLOOKUP(C39,Konfiguration!$L$8:$N$18,3,FALSE)</f>
        <v>16</v>
      </c>
      <c r="F39" s="51">
        <f>Belegung!$C$6</f>
        <v>35</v>
      </c>
      <c r="H39" s="51" t="str">
        <f>IF(Belegung!G33="","",Belegung!G33)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46134</v>
      </c>
      <c r="W39" s="35" t="str">
        <f t="shared" si="12"/>
        <v>Mittwoch</v>
      </c>
      <c r="Y39" s="51" t="str">
        <f>IF(Belegung!$C$5="Datum vor 00:00 Uhr",(IF(Belegung!G69="","",Belegung!G69)),(IF(Belegung!G70="","",Belegung!G70)))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46135</v>
      </c>
      <c r="C40" s="35" t="str">
        <f t="shared" si="8"/>
        <v>Donnerstag</v>
      </c>
      <c r="D40" s="117">
        <f>VLOOKUP(C40,Konfiguration!$L$8:$N$18,3,FALSE)</f>
        <v>16</v>
      </c>
      <c r="F40" s="51">
        <f>Belegung!$C$6</f>
        <v>35</v>
      </c>
      <c r="H40" s="51" t="str">
        <f>IF(Belegung!G34="","",Belegung!G34)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46135</v>
      </c>
      <c r="W40" s="35" t="str">
        <f t="shared" si="12"/>
        <v>Donnerstag</v>
      </c>
      <c r="Y40" s="51" t="str">
        <f>IF(Belegung!$C$5="Datum vor 00:00 Uhr",(IF(Belegung!G70="","",Belegung!G70)),(IF(Belegung!G71="","",Belegung!G71)))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46136</v>
      </c>
      <c r="C41" s="35" t="str">
        <f t="shared" si="8"/>
        <v>Freitag</v>
      </c>
      <c r="D41" s="117">
        <f>VLOOKUP(C41,Konfiguration!$L$8:$N$18,3,FALSE)</f>
        <v>16</v>
      </c>
      <c r="F41" s="51">
        <f>Belegung!$C$6</f>
        <v>35</v>
      </c>
      <c r="H41" s="51" t="str">
        <f>IF(Belegung!G35="","",Belegung!G35)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46136</v>
      </c>
      <c r="W41" s="35" t="str">
        <f t="shared" si="12"/>
        <v>Freitag</v>
      </c>
      <c r="Y41" s="51" t="str">
        <f>IF(Belegung!$C$5="Datum vor 00:00 Uhr",(IF(Belegung!G71="","",Belegung!G71)),(IF(Belegung!G72="","",Belegung!G72)))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46137</v>
      </c>
      <c r="C42" s="35" t="str">
        <f t="shared" si="8"/>
        <v>Samstag</v>
      </c>
      <c r="D42" s="117">
        <f>VLOOKUP(C42,Konfiguration!$L$8:$N$18,3,FALSE)</f>
        <v>16</v>
      </c>
      <c r="F42" s="51">
        <f>Belegung!$C$6</f>
        <v>35</v>
      </c>
      <c r="H42" s="51" t="str">
        <f>IF(Belegung!G36="","",Belegung!G36)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46137</v>
      </c>
      <c r="W42" s="35" t="str">
        <f t="shared" si="12"/>
        <v>Samstag</v>
      </c>
      <c r="Y42" s="51" t="str">
        <f>IF(Belegung!$C$5="Datum vor 00:00 Uhr",(IF(Belegung!G72="","",Belegung!G72)),(IF(Belegung!G73="","",Belegung!G73)))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46138</v>
      </c>
      <c r="C43" s="35" t="str">
        <f t="shared" si="8"/>
        <v>Sonntag</v>
      </c>
      <c r="D43" s="117">
        <f>VLOOKUP(C43,Konfiguration!$L$8:$N$18,3,FALSE)</f>
        <v>16</v>
      </c>
      <c r="F43" s="51">
        <f>Belegung!$C$6</f>
        <v>35</v>
      </c>
      <c r="H43" s="51" t="str">
        <f>IF(Belegung!G37="","",Belegung!G37)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46138</v>
      </c>
      <c r="W43" s="35" t="str">
        <f t="shared" si="12"/>
        <v>Sonntag</v>
      </c>
      <c r="Y43" s="51" t="str">
        <f>IF(Belegung!$C$5="Datum vor 00:00 Uhr",(IF(Belegung!G73="","",Belegung!G73)),(IF(Belegung!G74="","",Belegung!G74)))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46139</v>
      </c>
      <c r="C44" s="35" t="str">
        <f t="shared" si="8"/>
        <v>Montag</v>
      </c>
      <c r="D44" s="117">
        <f>VLOOKUP(C44,Konfiguration!$L$8:$N$18,3,FALSE)</f>
        <v>16</v>
      </c>
      <c r="F44" s="51">
        <f>Belegung!$C$6</f>
        <v>35</v>
      </c>
      <c r="H44" s="51" t="str">
        <f>IF(Belegung!G38="","",Belegung!G38)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46139</v>
      </c>
      <c r="W44" s="35" t="str">
        <f t="shared" si="12"/>
        <v>Montag</v>
      </c>
      <c r="Y44" s="51" t="str">
        <f>IF(Belegung!$C$5="Datum vor 00:00 Uhr",(IF(Belegung!G74="","",Belegung!G74)),(IF(Belegung!G75="","",Belegung!G75)))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46140</v>
      </c>
      <c r="C45" s="35" t="str">
        <f t="shared" si="8"/>
        <v>Dienstag</v>
      </c>
      <c r="D45" s="117">
        <f>VLOOKUP(C45,Konfiguration!$L$8:$N$18,3,FALSE)</f>
        <v>16</v>
      </c>
      <c r="F45" s="51">
        <f>Belegung!$C$6</f>
        <v>35</v>
      </c>
      <c r="H45" s="51" t="str">
        <f>IF(Belegung!G39="","",Belegung!G39)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46140</v>
      </c>
      <c r="W45" s="35" t="str">
        <f t="shared" si="12"/>
        <v>Dienstag</v>
      </c>
      <c r="Y45" s="51" t="str">
        <f>IF(Belegung!$C$5="Datum vor 00:00 Uhr",(IF(Belegung!G75="","",Belegung!G75)),(IF(Belegung!G76="","",Belegung!G76)))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46141</v>
      </c>
      <c r="C46" s="35" t="str">
        <f t="shared" si="8"/>
        <v>Mittwoch</v>
      </c>
      <c r="D46" s="117">
        <f>VLOOKUP(C46,Konfiguration!$L$8:$N$18,3,FALSE)</f>
        <v>16</v>
      </c>
      <c r="F46" s="51">
        <f>Belegung!$C$6</f>
        <v>35</v>
      </c>
      <c r="H46" s="51" t="str">
        <f>IF(Belegung!G40="","",Belegung!G40)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46141</v>
      </c>
      <c r="W46" s="35" t="str">
        <f t="shared" si="12"/>
        <v>Mittwoch</v>
      </c>
      <c r="Y46" s="51" t="str">
        <f>IF(Belegung!$C$5="Datum vor 00:00 Uhr",(IF(Belegung!G76="","",Belegung!G76)),(IF(Belegung!G77="","",Belegung!G77)))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 si="15">IF($C$5="Februar","",B46+1)</f>
        <v>46142</v>
      </c>
      <c r="C47" s="35" t="str">
        <f t="shared" si="8"/>
        <v>Donnerstag</v>
      </c>
      <c r="D47" s="117">
        <f>VLOOKUP(C47,Konfiguration!$L$8:$N$18,3,FALSE)</f>
        <v>16</v>
      </c>
      <c r="F47" s="51">
        <f>Belegung!$C$6</f>
        <v>35</v>
      </c>
      <c r="H47" s="51" t="str">
        <f>IF(Belegung!G41="","",Belegung!G41)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 si="16">IF($C$5="Februar","",V46+1)</f>
        <v>46142</v>
      </c>
      <c r="W47" s="35" t="str">
        <f t="shared" si="12"/>
        <v>Donnerstag</v>
      </c>
      <c r="Y47" s="51" t="str">
        <f>IF(Belegung!$C$5="Datum vor 00:00 Uhr",(IF(Belegung!G77="","",Belegung!G77)),(IF(Belegung!H48="","",Belegung!H48)))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5.15" customHeight="1">
      <c r="B48" s="212"/>
      <c r="C48" s="213"/>
      <c r="D48" s="115"/>
      <c r="F48" s="214"/>
      <c r="H48" s="214"/>
      <c r="J48" s="215"/>
      <c r="K48" s="215"/>
      <c r="L48" s="215"/>
      <c r="M48" s="216"/>
      <c r="N48" s="217"/>
      <c r="O48" s="218"/>
      <c r="P48" s="219"/>
      <c r="Q48" s="219"/>
      <c r="R48" s="220"/>
      <c r="S48" s="220"/>
      <c r="T48" s="221"/>
      <c r="V48" s="212"/>
      <c r="W48" s="213"/>
      <c r="Y48" s="214"/>
      <c r="AA48" s="215"/>
      <c r="AB48" s="215"/>
      <c r="AC48" s="215"/>
      <c r="AD48" s="219"/>
      <c r="AE48" s="217"/>
      <c r="AF48" s="218"/>
      <c r="AG48" s="219"/>
      <c r="AH48" s="219"/>
      <c r="AI48" s="220"/>
      <c r="AJ48" s="220"/>
      <c r="AK48" s="221"/>
      <c r="AL48"/>
      <c r="AM48" s="28"/>
      <c r="AN48" s="28"/>
      <c r="AO48" s="28"/>
    </row>
    <row r="49" spans="1:42" ht="12.75" customHeight="1">
      <c r="B49"/>
      <c r="C49"/>
      <c r="D49"/>
      <c r="V49"/>
      <c r="W49"/>
      <c r="AL49"/>
      <c r="AM49" s="28"/>
      <c r="AN49" s="28"/>
      <c r="AO49" s="28"/>
    </row>
    <row r="50" spans="1:42" ht="61.5" customHeight="1">
      <c r="B50" s="14"/>
      <c r="C50" s="116" t="s">
        <v>245</v>
      </c>
      <c r="D50" s="115">
        <f>SUM(D18:D47)/COUNTIF(D18:D47,"&gt;0")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F53"/>
      <c r="AH53"/>
      <c r="AM53" s="32"/>
      <c r="AN53" s="32"/>
      <c r="AO53" s="33"/>
      <c r="AP53" s="33"/>
    </row>
    <row r="54" spans="1:42" ht="14.15" customHeight="1">
      <c r="J54" s="274"/>
      <c r="K54" s="275"/>
      <c r="L54" s="276"/>
      <c r="M54" s="266"/>
      <c r="N54" s="267"/>
      <c r="O54" s="259"/>
      <c r="P54" s="260"/>
      <c r="Q54" s="260"/>
      <c r="R54" s="261"/>
      <c r="AF54" s="13"/>
      <c r="AH54" s="13"/>
    </row>
    <row r="55" spans="1:42" ht="18.649999999999999"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506" priority="207">
      <formula>$C$18="Samstag"</formula>
    </cfRule>
  </conditionalFormatting>
  <conditionalFormatting sqref="B18:B48 V18:V48">
    <cfRule type="expression" dxfId="505" priority="204">
      <formula>$C18="Feiertag"</formula>
    </cfRule>
    <cfRule type="expression" dxfId="504" priority="205">
      <formula>$C18="Sonntag"</formula>
    </cfRule>
    <cfRule type="expression" dxfId="503" priority="206">
      <formula>$C18="Samstag"</formula>
    </cfRule>
  </conditionalFormatting>
  <conditionalFormatting sqref="C18:D48">
    <cfRule type="cellIs" dxfId="502" priority="208" operator="equal">
      <formula>"Feiertag"</formula>
    </cfRule>
    <cfRule type="cellIs" dxfId="501" priority="209" operator="equal">
      <formula>"Sonntag"</formula>
    </cfRule>
    <cfRule type="cellIs" dxfId="500" priority="210" operator="equal">
      <formula>"Samstag"</formula>
    </cfRule>
  </conditionalFormatting>
  <conditionalFormatting sqref="C50:D50">
    <cfRule type="cellIs" dxfId="499" priority="180" operator="equal">
      <formula>"Feiertag"</formula>
    </cfRule>
    <cfRule type="cellIs" dxfId="498" priority="181" operator="equal">
      <formula>"Sonntag"</formula>
    </cfRule>
    <cfRule type="cellIs" dxfId="497" priority="182" operator="equal">
      <formula>"Samstag"</formula>
    </cfRule>
  </conditionalFormatting>
  <conditionalFormatting sqref="N18:N48">
    <cfRule type="cellIs" dxfId="496" priority="65" operator="greaterThan">
      <formula>$AN$12</formula>
    </cfRule>
    <cfRule type="cellIs" dxfId="495" priority="66" operator="lessThanOrEqual">
      <formula>$AN$12</formula>
    </cfRule>
  </conditionalFormatting>
  <conditionalFormatting sqref="P10">
    <cfRule type="cellIs" dxfId="494" priority="170" operator="greaterThan">
      <formula>$AP$12</formula>
    </cfRule>
    <cfRule type="cellIs" dxfId="493" priority="191" operator="lessThanOrEqual">
      <formula>$AP$12</formula>
    </cfRule>
  </conditionalFormatting>
  <conditionalFormatting sqref="P18:P48">
    <cfRule type="cellIs" dxfId="492" priority="131" operator="greaterThan">
      <formula>$AP$12</formula>
    </cfRule>
    <cfRule type="cellIs" dxfId="491" priority="132" operator="lessThanOrEqual">
      <formula>$AP$12</formula>
    </cfRule>
  </conditionalFormatting>
  <conditionalFormatting sqref="R10">
    <cfRule type="cellIs" dxfId="490" priority="123" operator="equal">
      <formula>0</formula>
    </cfRule>
    <cfRule type="cellIs" dxfId="489" priority="124" operator="greaterThan">
      <formula>0</formula>
    </cfRule>
  </conditionalFormatting>
  <conditionalFormatting sqref="V18">
    <cfRule type="expression" dxfId="488" priority="197">
      <formula>$C$18="Samstag"</formula>
    </cfRule>
  </conditionalFormatting>
  <conditionalFormatting sqref="W18:W48">
    <cfRule type="cellIs" dxfId="487" priority="198" operator="equal">
      <formula>"Feiertag"</formula>
    </cfRule>
    <cfRule type="cellIs" dxfId="486" priority="199" operator="equal">
      <formula>"Sonntag"</formula>
    </cfRule>
    <cfRule type="cellIs" dxfId="485" priority="200" operator="equal">
      <formula>"Samstag"</formula>
    </cfRule>
  </conditionalFormatting>
  <conditionalFormatting sqref="AE18:AE48">
    <cfRule type="cellIs" dxfId="484" priority="62" operator="lessThanOrEqual">
      <formula>$AN$13</formula>
    </cfRule>
    <cfRule type="cellIs" dxfId="483" priority="63" operator="greaterThan">
      <formula>$AN$13</formula>
    </cfRule>
  </conditionalFormatting>
  <conditionalFormatting sqref="AG10">
    <cfRule type="cellIs" dxfId="482" priority="219" operator="greaterThan">
      <formula>($AP$13)</formula>
    </cfRule>
    <cfRule type="cellIs" dxfId="481" priority="220" operator="lessThanOrEqual">
      <formula>($AP$13)</formula>
    </cfRule>
  </conditionalFormatting>
  <conditionalFormatting sqref="AG18:AG48">
    <cfRule type="cellIs" dxfId="480" priority="128" operator="greaterThan">
      <formula>$AP$13</formula>
    </cfRule>
    <cfRule type="cellIs" dxfId="479" priority="129" operator="lessThanOrEqual">
      <formula>$AP$13</formula>
    </cfRule>
  </conditionalFormatting>
  <conditionalFormatting sqref="AI10">
    <cfRule type="cellIs" dxfId="478" priority="120" operator="equal">
      <formula>0</formula>
    </cfRule>
    <cfRule type="cellIs" dxfId="477" priority="121" operator="greaterThan">
      <formula>0</formula>
    </cfRule>
  </conditionalFormatting>
  <dataValidations count="1">
    <dataValidation type="list" allowBlank="1" showInputMessage="1" showErrorMessage="1" sqref="R18:S48 AI18:AJ47" xr:uid="{D2353F38-FFB9-4F60-9E3B-E5F7BE1DA6EF}">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4" operator="containsText" id="{107A0C58-3D84-4AF1-800C-F1420066C0BC}">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485E7EE7-CD97-45D8-9CF3-6B1A0201EB79}">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B3335463-0325-49CB-A699-7CBD91813823}">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2C527CE3-C49E-462E-B68C-273E3C0A4B0C}">
            <xm:f>NOT(ISERROR(SEARCH("nein",Q10)))</xm:f>
            <xm:f>"nein"</xm:f>
            <x14:dxf>
              <font>
                <color theme="0"/>
              </font>
              <fill>
                <patternFill>
                  <bgColor rgb="FFFF0000"/>
                </patternFill>
              </fill>
            </x14:dxf>
          </x14:cfRule>
          <x14:cfRule type="containsText" priority="10" operator="containsText" id="{65E72199-691E-460F-AD74-FCCA086EC5D8}">
            <xm:f>NOT(ISERROR(SEARCH("-",Q10)))</xm:f>
            <xm:f>"-"</xm:f>
            <x14:dxf>
              <font>
                <color auto="1"/>
              </font>
              <fill>
                <patternFill>
                  <bgColor theme="0" tint="-0.14996795556505021"/>
                </patternFill>
              </fill>
            </x14:dxf>
          </x14:cfRule>
          <x14:cfRule type="containsText" priority="11" operator="containsText" id="{0091EBC3-9020-4C8E-B444-E459911E356D}">
            <xm:f>NOT(ISERROR(SEARCH("nein",Q10)))</xm:f>
            <xm:f>"nein"</xm:f>
            <x14:dxf>
              <font>
                <color theme="0"/>
              </font>
              <fill>
                <patternFill>
                  <bgColor rgb="FFFF0000"/>
                </patternFill>
              </fill>
            </x14:dxf>
          </x14:cfRule>
          <x14:cfRule type="containsText" priority="13" operator="containsText" id="{E05A09C5-FD2F-40C9-A14E-A807777959B3}">
            <xm:f>NOT(ISERROR(SEARCH("nein",Q10)))</xm:f>
            <xm:f>"nein"</xm:f>
            <x14:dxf>
              <font>
                <color theme="0"/>
              </font>
              <fill>
                <patternFill>
                  <bgColor rgb="FFFF0000"/>
                </patternFill>
              </fill>
            </x14:dxf>
          </x14:cfRule>
          <x14:cfRule type="containsText" priority="14" operator="containsText" id="{2507797C-2C89-449D-966C-C275C12093CF}">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6A0B9BCB-6F89-4409-8472-FDC5413B9855}">
            <xm:f>NOT(ISERROR(SEARCH("nein",Q18)))</xm:f>
            <xm:f>"nein"</xm:f>
            <x14:dxf>
              <font>
                <color theme="0"/>
              </font>
              <fill>
                <patternFill>
                  <bgColor rgb="FFFF0000"/>
                </patternFill>
              </fill>
            </x14:dxf>
          </x14:cfRule>
          <x14:cfRule type="containsText" priority="17" operator="containsText" id="{D76A7FFA-D876-4EAA-BC11-B09C72C98E10}">
            <xm:f>NOT(ISERROR(SEARCH("nein",Q18)))</xm:f>
            <xm:f>"nein"</xm:f>
            <x14:dxf>
              <font>
                <color theme="0"/>
              </font>
              <fill>
                <patternFill>
                  <bgColor rgb="FFFF0000"/>
                </patternFill>
              </fill>
            </x14:dxf>
          </x14:cfRule>
          <x14:cfRule type="containsText" priority="18" operator="containsText" id="{1F187331-72BC-488F-834F-16B3DF0DCE52}">
            <xm:f>NOT(ISERROR(SEARCH("ja",Q18)))</xm:f>
            <xm:f>"ja"</xm:f>
            <x14:dxf>
              <fill>
                <patternFill>
                  <bgColor rgb="FF92D050"/>
                </patternFill>
              </fill>
            </x14:dxf>
          </x14:cfRule>
          <xm:sqref>Q18:Q48</xm:sqref>
        </x14:conditionalFormatting>
        <x14:conditionalFormatting xmlns:xm="http://schemas.microsoft.com/office/excel/2006/main">
          <x14:cfRule type="containsText" priority="161" operator="containsText" id="{0FE9E30E-185D-49A8-B317-BAD14725A1DB}">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61" operator="containsText" id="{69E8B1C5-9A97-4CE1-B9CA-990C1D945609}">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90" operator="containsText" id="{A54DC02B-1084-4EEC-A95E-3F276C0A8055}">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7" operator="containsText" id="{4DDF95B8-01C3-48FA-9865-F9E12244B804}">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9516246E-C79A-4B3D-B1EC-254FA618B565}">
            <xm:f>NOT(ISERROR(SEARCH("nein",AH10)))</xm:f>
            <xm:f>"nein"</xm:f>
            <x14:dxf>
              <font>
                <color theme="0"/>
              </font>
              <fill>
                <patternFill>
                  <bgColor rgb="FFFF0000"/>
                </patternFill>
              </fill>
            </x14:dxf>
          </x14:cfRule>
          <x14:cfRule type="containsText" priority="3" operator="containsText" id="{DDA1415F-010F-4DB7-A195-AAF4C32B8CF5}">
            <xm:f>NOT(ISERROR(SEARCH("nein",AH10)))</xm:f>
            <xm:f>"nein"</xm:f>
            <x14:dxf>
              <font>
                <color theme="0"/>
              </font>
              <fill>
                <patternFill>
                  <bgColor rgb="FFFF0000"/>
                </patternFill>
              </fill>
            </x14:dxf>
          </x14:cfRule>
          <x14:cfRule type="containsText" priority="4" operator="containsText" id="{DC92673B-6926-41B2-AB85-E491C94DE4A9}">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512D50E4-86CF-4A2D-AC6D-FB6E79EDE5BF}">
            <xm:f>NOT(ISERROR(SEARCH("nein",AH18)))</xm:f>
            <xm:f>"nein"</xm:f>
            <x14:dxf>
              <font>
                <color theme="0"/>
              </font>
              <fill>
                <patternFill>
                  <bgColor rgb="FFFF0000"/>
                </patternFill>
              </fill>
            </x14:dxf>
          </x14:cfRule>
          <x14:cfRule type="containsText" priority="6" operator="containsText" id="{F4920A1D-B041-4A7F-8CD0-557AA7A5FFA5}">
            <xm:f>NOT(ISERROR(SEARCH("-",AH18)))</xm:f>
            <xm:f>"-"</xm:f>
            <x14:dxf>
              <font>
                <color auto="1"/>
              </font>
              <fill>
                <patternFill>
                  <bgColor theme="0" tint="-0.14996795556505021"/>
                </patternFill>
              </fill>
            </x14:dxf>
          </x14:cfRule>
          <x14:cfRule type="containsText" priority="7" operator="containsText" id="{3357664F-A19B-4684-B89D-027E9E6103C9}">
            <xm:f>NOT(ISERROR(SEARCH("nein",AH18)))</xm:f>
            <xm:f>"nein"</xm:f>
            <x14:dxf>
              <font>
                <color theme="0"/>
              </font>
              <fill>
                <patternFill>
                  <bgColor rgb="FFFF0000"/>
                </patternFill>
              </fill>
            </x14:dxf>
          </x14:cfRule>
          <x14:cfRule type="containsText" priority="8" operator="containsText" id="{E941838D-9521-4AED-A45C-F9788EC2A429}">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F7472615-1CB3-4E5C-BE47-AA0A2982B408}">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2" operator="containsText" id="{F61C0AD3-F2D4-4981-AE04-78D371C33333}">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941EE-7BD6-4AD2-862B-B38D66BE934F}">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20</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3</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t="str">
        <f>Jan!C7</f>
        <v>abc</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123</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200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t="str">
        <f>Jan!C10</f>
        <v>Geriatrie</v>
      </c>
      <c r="D10" s="113"/>
      <c r="E10" s="12"/>
      <c r="F10" s="36">
        <f>IFERROR(SUM(F18:F48)/COUNT(F18:F48),"-")</f>
        <v>35</v>
      </c>
      <c r="G10" s="12"/>
      <c r="H10" s="36" t="str">
        <f>IFERROR(ROUND(SUM(H18:H48)/COUNT(H18:H48),2),"-")</f>
        <v>-</v>
      </c>
      <c r="I10" s="12"/>
      <c r="J10" s="36" t="str">
        <f>IFERROR(SUM(J18:J48)/COUNT(J18:J48),"-")</f>
        <v>-</v>
      </c>
      <c r="K10" s="36">
        <f>IFERROR(SUM(K18:K48)/COUNT(K18:K48),0)</f>
        <v>0</v>
      </c>
      <c r="L10" s="36">
        <f>IFERROR(SUM(L18:L48)/COUNT(L18:L48),0)</f>
        <v>0</v>
      </c>
      <c r="M10" s="36">
        <f>IFERROR(SUM(M18:M48)/COUNTIF(D18:D48,"&gt;0"),"-")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IF(O10="-","-",COUNTIF(AM18:AM48,"Unterschreitung"))</f>
        <v>-</v>
      </c>
      <c r="S10" s="19" t="str">
        <f>IF(O10="-","-",COUNTIF(R18:S48,"ja"))</f>
        <v>-</v>
      </c>
      <c r="V10"/>
      <c r="W10"/>
      <c r="X10" s="12"/>
      <c r="Y10" s="36" t="str">
        <f>IFERROR(SUM(Y18:Y48)/COUNT(Y18:Y48),"-")</f>
        <v>-</v>
      </c>
      <c r="Z10" s="12"/>
      <c r="AA10" s="36" t="str">
        <f>IFERROR(SUM(AA18:AA48)/COUNT(AA18:AA48),"-")</f>
        <v>-</v>
      </c>
      <c r="AB10" s="36">
        <f>IFERROR(SUM(AB18:AB48)/COUNT(AB18:AB48),0)</f>
        <v>0</v>
      </c>
      <c r="AC10" s="36">
        <f>IFERROR(SUM(AC18:AC48)/COUNT(AC18:AC48),0)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IF(AF10="-","-",COUNTIF(AN18:AN48,"Unterschreitung"))</f>
        <v>-</v>
      </c>
      <c r="AJ10" s="19" t="str">
        <f>IF(AF10="-","-",COUNTIF(AI18:AJ48,"ja"))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3 im Mai 2026</v>
      </c>
      <c r="C12" s="14"/>
      <c r="D12" s="14"/>
      <c r="O12" s="114"/>
      <c r="V12"/>
      <c r="W12"/>
      <c r="AL12"/>
      <c r="AM12" s="29" t="s">
        <v>42</v>
      </c>
      <c r="AN12" s="31">
        <f>VLOOKUP(C10,Konfiguration!$H$9:$J$28,2,FALSE)</f>
        <v>0.15</v>
      </c>
      <c r="AO12" s="29" t="s">
        <v>43</v>
      </c>
      <c r="AP12" s="31">
        <f>VLOOKUP(C10,Konfiguration!$D$9:$F$28,2,FALSE)</f>
        <v>10</v>
      </c>
    </row>
    <row r="13" spans="2:42" ht="15.75" customHeight="1">
      <c r="M13" s="114"/>
      <c r="V13"/>
      <c r="W13"/>
      <c r="AL13"/>
      <c r="AM13" s="29" t="s">
        <v>41</v>
      </c>
      <c r="AN13" s="31">
        <f>VLOOKUP(C10,Konfiguration!$H$9:$J$28,3,FALSE)</f>
        <v>0.2</v>
      </c>
      <c r="AO13" s="29" t="s">
        <v>44</v>
      </c>
      <c r="AP13" s="31">
        <f>VLOOKUP(C10,Konfiguration!$D$9:$F$28,3,FALSE)</f>
        <v>20</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Mai 2026</v>
      </c>
      <c r="C18" s="35" t="str">
        <f>TEXT(B18,"tTtt")</f>
        <v>Freitag</v>
      </c>
      <c r="D18" s="117">
        <f>VLOOKUP(C18,Konfiguration!$L$8:$N$18,3,FALSE)</f>
        <v>16</v>
      </c>
      <c r="F18" s="51">
        <f>Belegung!$C$6</f>
        <v>35</v>
      </c>
      <c r="H18" s="51" t="str">
        <f>IF(Belegung!H12="","",Belegung!H12)</f>
        <v/>
      </c>
      <c r="J18" s="8"/>
      <c r="K18" s="8"/>
      <c r="L18" s="8"/>
      <c r="M18" s="77" t="str">
        <f t="shared" ref="M18:M48"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8" si="1">IF(O18=0,"keine PFK",IFERROR(ROUND((H18/O18),2),"-"))</f>
        <v>-</v>
      </c>
      <c r="Q18" s="11" t="str">
        <f t="shared" ref="Q18:Q48" si="2">IF(J18="","-",IF(J18&gt;=D18,"ja",
IF((IF(H18="0","-",IF(H18&gt;=$AP$12,"ja",
(IF(N18&lt;$AN$12,ROUND((J18+K18)/D18,2),ROUND(J18/D18/(1-$AN$12),2))))))&gt;=1,"ja","nein")))</f>
        <v>-</v>
      </c>
      <c r="R18" s="21"/>
      <c r="S18" s="21"/>
      <c r="T18" s="26" t="str">
        <f>IF(R18="ja","",IF(S18="ja","","-"))</f>
        <v>-</v>
      </c>
      <c r="V18" s="17" t="str">
        <f>CONCATENATE(1,". ",$C$5," ",$C$4)</f>
        <v>1. Mai 2026</v>
      </c>
      <c r="W18" s="35" t="str">
        <f>TEXT(V18,"tTtt")</f>
        <v>Freitag</v>
      </c>
      <c r="Y18" s="51" t="str">
        <f>IF(Belegung!$C$5="Datum vor 00:00 Uhr",(IF(Belegung!H48="","",Belegung!H48)),(IF(Belegung!H49="","",Belegung!H49)))</f>
        <v/>
      </c>
      <c r="AA18" s="8"/>
      <c r="AB18" s="8"/>
      <c r="AC18" s="8"/>
      <c r="AD18" s="11" t="str">
        <f t="shared" ref="AD18:AD48"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8"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8" si="5">IF(P18="-","",IF(OR(P18&gt;$AP$12,Q18="nein"),"Unterschreitung",""))</f>
        <v/>
      </c>
      <c r="AN18" s="28" t="str">
        <f t="shared" ref="AN18:AN48" si="6">IF(OR(AG18="-",$Y$10="-"),"",IF(OR(AG18&gt;($AP$13),AH18="nein"),"Unterschreitung",""))</f>
        <v/>
      </c>
      <c r="AO18" s="28"/>
    </row>
    <row r="19" spans="2:42" ht="15.5">
      <c r="B19" s="17">
        <f t="shared" ref="B19:B45" si="7">IFERROR(B18+1,"")</f>
        <v>46144</v>
      </c>
      <c r="C19" s="35" t="str">
        <f t="shared" ref="C19:C48" si="8">TEXT(B19,"tTtt")</f>
        <v>Samstag</v>
      </c>
      <c r="D19" s="117">
        <f>VLOOKUP(C19,Konfiguration!$L$8:$N$18,3,FALSE)</f>
        <v>16</v>
      </c>
      <c r="F19" s="51">
        <f>Belegung!$C$6</f>
        <v>35</v>
      </c>
      <c r="H19" s="51" t="str">
        <f>IF(Belegung!H13="","",Belegung!H13)</f>
        <v/>
      </c>
      <c r="J19" s="8"/>
      <c r="K19" s="8"/>
      <c r="L19" s="8"/>
      <c r="M19" s="77" t="str">
        <f t="shared" si="0"/>
        <v>-</v>
      </c>
      <c r="N19" s="34" t="str">
        <f t="shared" ref="N19:N48"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8" si="10">IF(R19="ja","",IF(S19="ja","","-"))</f>
        <v>-</v>
      </c>
      <c r="V19" s="17">
        <f t="shared" ref="V19:V45" si="11">IFERROR(V18+1,"")</f>
        <v>46144</v>
      </c>
      <c r="W19" s="35" t="str">
        <f t="shared" ref="W19:W48" si="12">TEXT(V19,"tTtt")</f>
        <v>Samstag</v>
      </c>
      <c r="Y19" s="51" t="str">
        <f>IF(Belegung!$C$5="Datum vor 00:00 Uhr",(IF(Belegung!H49="","",Belegung!H49)),(IF(Belegung!H50="","",Belegung!H50)))</f>
        <v/>
      </c>
      <c r="AA19" s="8"/>
      <c r="AB19" s="8"/>
      <c r="AC19" s="8"/>
      <c r="AD19" s="11" t="str">
        <f t="shared" si="3"/>
        <v>-</v>
      </c>
      <c r="AE19" s="34" t="str">
        <f t="shared" ref="AE19:AE48"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8" si="14">IF(AI19="ja","",IF(AJ19="ja","","-"))</f>
        <v>-</v>
      </c>
      <c r="AL19"/>
      <c r="AM19" s="28" t="str">
        <f t="shared" si="5"/>
        <v/>
      </c>
      <c r="AN19" s="28" t="str">
        <f t="shared" si="6"/>
        <v/>
      </c>
      <c r="AO19" s="28"/>
    </row>
    <row r="20" spans="2:42" ht="15.5">
      <c r="B20" s="17">
        <f t="shared" si="7"/>
        <v>46145</v>
      </c>
      <c r="C20" s="35" t="str">
        <f t="shared" si="8"/>
        <v>Sonntag</v>
      </c>
      <c r="D20" s="117">
        <f>VLOOKUP(C20,Konfiguration!$L$8:$N$18,3,FALSE)</f>
        <v>16</v>
      </c>
      <c r="F20" s="51">
        <f>Belegung!$C$6</f>
        <v>35</v>
      </c>
      <c r="H20" s="51" t="str">
        <f>IF(Belegung!H14="","",Belegung!H14)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46145</v>
      </c>
      <c r="W20" s="35" t="str">
        <f t="shared" si="12"/>
        <v>Sonntag</v>
      </c>
      <c r="Y20" s="51" t="str">
        <f>IF(Belegung!$C$5="Datum vor 00:00 Uhr",(IF(Belegung!H50="","",Belegung!H50)),(IF(Belegung!H51="","",Belegung!H51)))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46146</v>
      </c>
      <c r="C21" s="35" t="str">
        <f t="shared" si="8"/>
        <v>Montag</v>
      </c>
      <c r="D21" s="117">
        <f>VLOOKUP(C21,Konfiguration!$L$8:$N$18,3,FALSE)</f>
        <v>16</v>
      </c>
      <c r="F21" s="51">
        <f>Belegung!$C$6</f>
        <v>35</v>
      </c>
      <c r="H21" s="51" t="str">
        <f>IF(Belegung!H15="","",Belegung!H15)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46146</v>
      </c>
      <c r="W21" s="35" t="str">
        <f t="shared" si="12"/>
        <v>Montag</v>
      </c>
      <c r="Y21" s="51" t="str">
        <f>IF(Belegung!$C$5="Datum vor 00:00 Uhr",(IF(Belegung!H51="","",Belegung!H51)),(IF(Belegung!H52="","",Belegung!H52)))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46147</v>
      </c>
      <c r="C22" s="35" t="str">
        <f t="shared" si="8"/>
        <v>Dienstag</v>
      </c>
      <c r="D22" s="117">
        <f>VLOOKUP(C22,Konfiguration!$L$8:$N$18,3,FALSE)</f>
        <v>16</v>
      </c>
      <c r="F22" s="51">
        <f>Belegung!$C$6</f>
        <v>35</v>
      </c>
      <c r="H22" s="51" t="str">
        <f>IF(Belegung!H16="","",Belegung!H16)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46147</v>
      </c>
      <c r="W22" s="35" t="str">
        <f t="shared" si="12"/>
        <v>Dienstag</v>
      </c>
      <c r="Y22" s="51" t="str">
        <f>IF(Belegung!$C$5="Datum vor 00:00 Uhr",(IF(Belegung!H52="","",Belegung!H52)),(IF(Belegung!H53="","",Belegung!H53)))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46148</v>
      </c>
      <c r="C23" s="35" t="str">
        <f t="shared" si="8"/>
        <v>Mittwoch</v>
      </c>
      <c r="D23" s="117">
        <f>VLOOKUP(C23,Konfiguration!$L$8:$N$18,3,FALSE)</f>
        <v>16</v>
      </c>
      <c r="F23" s="51">
        <f>Belegung!$C$6</f>
        <v>35</v>
      </c>
      <c r="H23" s="51" t="str">
        <f>IF(Belegung!H17="","",Belegung!H17)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46148</v>
      </c>
      <c r="W23" s="35" t="str">
        <f t="shared" si="12"/>
        <v>Mittwoch</v>
      </c>
      <c r="Y23" s="51" t="str">
        <f>IF(Belegung!$C$5="Datum vor 00:00 Uhr",(IF(Belegung!H53="","",Belegung!H53)),(IF(Belegung!H54="","",Belegung!H54)))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46149</v>
      </c>
      <c r="C24" s="35" t="str">
        <f t="shared" si="8"/>
        <v>Donnerstag</v>
      </c>
      <c r="D24" s="117">
        <f>VLOOKUP(C24,Konfiguration!$L$8:$N$18,3,FALSE)</f>
        <v>16</v>
      </c>
      <c r="F24" s="51">
        <f>Belegung!$C$6</f>
        <v>35</v>
      </c>
      <c r="H24" s="51" t="str">
        <f>IF(Belegung!H18="","",Belegung!H18)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46149</v>
      </c>
      <c r="W24" s="35" t="str">
        <f t="shared" si="12"/>
        <v>Donnerstag</v>
      </c>
      <c r="Y24" s="51" t="str">
        <f>IF(Belegung!$C$5="Datum vor 00:00 Uhr",(IF(Belegung!H54="","",Belegung!H54)),(IF(Belegung!H55="","",Belegung!H55)))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46150</v>
      </c>
      <c r="C25" s="35" t="str">
        <f t="shared" si="8"/>
        <v>Freitag</v>
      </c>
      <c r="D25" s="117">
        <f>VLOOKUP(C25,Konfiguration!$L$8:$N$18,3,FALSE)</f>
        <v>16</v>
      </c>
      <c r="F25" s="51">
        <f>Belegung!$C$6</f>
        <v>35</v>
      </c>
      <c r="H25" s="51" t="str">
        <f>IF(Belegung!H19="","",Belegung!H19)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46150</v>
      </c>
      <c r="W25" s="35" t="str">
        <f t="shared" si="12"/>
        <v>Freitag</v>
      </c>
      <c r="Y25" s="51" t="str">
        <f>IF(Belegung!$C$5="Datum vor 00:00 Uhr",(IF(Belegung!H55="","",Belegung!H55)),(IF(Belegung!H56="","",Belegung!H56)))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46151</v>
      </c>
      <c r="C26" s="35" t="str">
        <f t="shared" si="8"/>
        <v>Samstag</v>
      </c>
      <c r="D26" s="117">
        <f>VLOOKUP(C26,Konfiguration!$L$8:$N$18,3,FALSE)</f>
        <v>16</v>
      </c>
      <c r="F26" s="51">
        <f>Belegung!$C$6</f>
        <v>35</v>
      </c>
      <c r="H26" s="51" t="str">
        <f>IF(Belegung!H20="","",Belegung!H20)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46151</v>
      </c>
      <c r="W26" s="35" t="str">
        <f t="shared" si="12"/>
        <v>Samstag</v>
      </c>
      <c r="Y26" s="51" t="str">
        <f>IF(Belegung!$C$5="Datum vor 00:00 Uhr",(IF(Belegung!H56="","",Belegung!H56)),(IF(Belegung!H57="","",Belegung!H57)))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46152</v>
      </c>
      <c r="C27" s="35" t="str">
        <f t="shared" si="8"/>
        <v>Sonntag</v>
      </c>
      <c r="D27" s="117">
        <f>VLOOKUP(C27,Konfiguration!$L$8:$N$18,3,FALSE)</f>
        <v>16</v>
      </c>
      <c r="F27" s="51">
        <f>Belegung!$C$6</f>
        <v>35</v>
      </c>
      <c r="H27" s="51" t="str">
        <f>IF(Belegung!H21="","",Belegung!H21)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46152</v>
      </c>
      <c r="W27" s="35" t="str">
        <f t="shared" si="12"/>
        <v>Sonntag</v>
      </c>
      <c r="Y27" s="51" t="str">
        <f>IF(Belegung!$C$5="Datum vor 00:00 Uhr",(IF(Belegung!H57="","",Belegung!H57)),(IF(Belegung!H58="","",Belegung!H58)))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46153</v>
      </c>
      <c r="C28" s="35" t="str">
        <f t="shared" si="8"/>
        <v>Montag</v>
      </c>
      <c r="D28" s="117">
        <f>VLOOKUP(C28,Konfiguration!$L$8:$N$18,3,FALSE)</f>
        <v>16</v>
      </c>
      <c r="F28" s="51">
        <f>Belegung!$C$6</f>
        <v>35</v>
      </c>
      <c r="H28" s="51" t="str">
        <f>IF(Belegung!H22="","",Belegung!H22)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46153</v>
      </c>
      <c r="W28" s="35" t="str">
        <f t="shared" si="12"/>
        <v>Montag</v>
      </c>
      <c r="Y28" s="51" t="str">
        <f>IF(Belegung!$C$5="Datum vor 00:00 Uhr",(IF(Belegung!H58="","",Belegung!H58)),(IF(Belegung!H59="","",Belegung!H59)))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46154</v>
      </c>
      <c r="C29" s="35" t="str">
        <f t="shared" si="8"/>
        <v>Dienstag</v>
      </c>
      <c r="D29" s="117">
        <f>VLOOKUP(C29,Konfiguration!$L$8:$N$18,3,FALSE)</f>
        <v>16</v>
      </c>
      <c r="F29" s="51">
        <f>Belegung!$C$6</f>
        <v>35</v>
      </c>
      <c r="H29" s="51" t="str">
        <f>IF(Belegung!H23="","",Belegung!H23)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46154</v>
      </c>
      <c r="W29" s="35" t="str">
        <f t="shared" si="12"/>
        <v>Dienstag</v>
      </c>
      <c r="Y29" s="51" t="str">
        <f>IF(Belegung!$C$5="Datum vor 00:00 Uhr",(IF(Belegung!H59="","",Belegung!H59)),(IF(Belegung!H60="","",Belegung!H60)))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46155</v>
      </c>
      <c r="C30" s="35" t="str">
        <f t="shared" si="8"/>
        <v>Mittwoch</v>
      </c>
      <c r="D30" s="117">
        <f>VLOOKUP(C30,Konfiguration!$L$8:$N$18,3,FALSE)</f>
        <v>16</v>
      </c>
      <c r="F30" s="51">
        <f>Belegung!$C$6</f>
        <v>35</v>
      </c>
      <c r="H30" s="51" t="str">
        <f>IF(Belegung!H24="","",Belegung!H24)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46155</v>
      </c>
      <c r="W30" s="35" t="str">
        <f t="shared" si="12"/>
        <v>Mittwoch</v>
      </c>
      <c r="Y30" s="51" t="str">
        <f>IF(Belegung!$C$5="Datum vor 00:00 Uhr",(IF(Belegung!H60="","",Belegung!H60)),(IF(Belegung!H61="","",Belegung!H61)))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46156</v>
      </c>
      <c r="C31" s="35" t="str">
        <f t="shared" si="8"/>
        <v>Donnerstag</v>
      </c>
      <c r="D31" s="117">
        <f>VLOOKUP(C31,Konfiguration!$L$8:$N$18,3,FALSE)</f>
        <v>16</v>
      </c>
      <c r="F31" s="51">
        <f>Belegung!$C$6</f>
        <v>35</v>
      </c>
      <c r="H31" s="51" t="str">
        <f>IF(Belegung!H25="","",Belegung!H25)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46156</v>
      </c>
      <c r="W31" s="35" t="str">
        <f t="shared" si="12"/>
        <v>Donnerstag</v>
      </c>
      <c r="Y31" s="51" t="str">
        <f>IF(Belegung!$C$5="Datum vor 00:00 Uhr",(IF(Belegung!H61="","",Belegung!H61)),(IF(Belegung!H62="","",Belegung!H62)))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46157</v>
      </c>
      <c r="C32" s="35" t="str">
        <f t="shared" si="8"/>
        <v>Freitag</v>
      </c>
      <c r="D32" s="117">
        <f>VLOOKUP(C32,Konfiguration!$L$8:$N$18,3,FALSE)</f>
        <v>16</v>
      </c>
      <c r="F32" s="51">
        <f>Belegung!$C$6</f>
        <v>35</v>
      </c>
      <c r="H32" s="51" t="str">
        <f>IF(Belegung!H26="","",Belegung!H26)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46157</v>
      </c>
      <c r="W32" s="35" t="str">
        <f t="shared" si="12"/>
        <v>Freitag</v>
      </c>
      <c r="Y32" s="51" t="str">
        <f>IF(Belegung!$C$5="Datum vor 00:00 Uhr",(IF(Belegung!H62="","",Belegung!H62)),(IF(Belegung!H63="","",Belegung!H63)))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46158</v>
      </c>
      <c r="C33" s="35" t="str">
        <f t="shared" si="8"/>
        <v>Samstag</v>
      </c>
      <c r="D33" s="117">
        <f>VLOOKUP(C33,Konfiguration!$L$8:$N$18,3,FALSE)</f>
        <v>16</v>
      </c>
      <c r="F33" s="51">
        <f>Belegung!$C$6</f>
        <v>35</v>
      </c>
      <c r="H33" s="51" t="str">
        <f>IF(Belegung!H27="","",Belegung!H27)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46158</v>
      </c>
      <c r="W33" s="35" t="str">
        <f t="shared" si="12"/>
        <v>Samstag</v>
      </c>
      <c r="Y33" s="51" t="str">
        <f>IF(Belegung!$C$5="Datum vor 00:00 Uhr",(IF(Belegung!H63="","",Belegung!H63)),(IF(Belegung!H64="","",Belegung!H64)))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46159</v>
      </c>
      <c r="C34" s="35" t="str">
        <f t="shared" si="8"/>
        <v>Sonntag</v>
      </c>
      <c r="D34" s="117">
        <f>VLOOKUP(C34,Konfiguration!$L$8:$N$18,3,FALSE)</f>
        <v>16</v>
      </c>
      <c r="F34" s="51">
        <f>Belegung!$C$6</f>
        <v>35</v>
      </c>
      <c r="H34" s="51" t="str">
        <f>IF(Belegung!H28="","",Belegung!H28)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46159</v>
      </c>
      <c r="W34" s="35" t="str">
        <f t="shared" si="12"/>
        <v>Sonntag</v>
      </c>
      <c r="Y34" s="51" t="str">
        <f>IF(Belegung!$C$5="Datum vor 00:00 Uhr",(IF(Belegung!H64="","",Belegung!H64)),(IF(Belegung!H65="","",Belegung!H65)))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46160</v>
      </c>
      <c r="C35" s="35" t="str">
        <f t="shared" si="8"/>
        <v>Montag</v>
      </c>
      <c r="D35" s="117">
        <f>VLOOKUP(C35,Konfiguration!$L$8:$N$18,3,FALSE)</f>
        <v>16</v>
      </c>
      <c r="F35" s="51">
        <f>Belegung!$C$6</f>
        <v>35</v>
      </c>
      <c r="H35" s="51" t="str">
        <f>IF(Belegung!H29="","",Belegung!H29)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46160</v>
      </c>
      <c r="W35" s="35" t="str">
        <f t="shared" si="12"/>
        <v>Montag</v>
      </c>
      <c r="Y35" s="51" t="str">
        <f>IF(Belegung!$C$5="Datum vor 00:00 Uhr",(IF(Belegung!H65="","",Belegung!H65)),(IF(Belegung!H66="","",Belegung!H66)))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46161</v>
      </c>
      <c r="C36" s="35" t="str">
        <f t="shared" si="8"/>
        <v>Dienstag</v>
      </c>
      <c r="D36" s="117">
        <f>VLOOKUP(C36,Konfiguration!$L$8:$N$18,3,FALSE)</f>
        <v>16</v>
      </c>
      <c r="F36" s="51">
        <f>Belegung!$C$6</f>
        <v>35</v>
      </c>
      <c r="H36" s="51" t="str">
        <f>IF(Belegung!H30="","",Belegung!H30)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46161</v>
      </c>
      <c r="W36" s="35" t="str">
        <f t="shared" si="12"/>
        <v>Dienstag</v>
      </c>
      <c r="Y36" s="51" t="str">
        <f>IF(Belegung!$C$5="Datum vor 00:00 Uhr",(IF(Belegung!H66="","",Belegung!H66)),(IF(Belegung!H67="","",Belegung!H67)))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46162</v>
      </c>
      <c r="C37" s="35" t="str">
        <f t="shared" si="8"/>
        <v>Mittwoch</v>
      </c>
      <c r="D37" s="117">
        <f>VLOOKUP(C37,Konfiguration!$L$8:$N$18,3,FALSE)</f>
        <v>16</v>
      </c>
      <c r="F37" s="51">
        <f>Belegung!$C$6</f>
        <v>35</v>
      </c>
      <c r="H37" s="51" t="str">
        <f>IF(Belegung!H31="","",Belegung!H31)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46162</v>
      </c>
      <c r="W37" s="35" t="str">
        <f t="shared" si="12"/>
        <v>Mittwoch</v>
      </c>
      <c r="Y37" s="51" t="str">
        <f>IF(Belegung!$C$5="Datum vor 00:00 Uhr",(IF(Belegung!H67="","",Belegung!H67)),(IF(Belegung!H68="","",Belegung!H68)))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46163</v>
      </c>
      <c r="C38" s="35" t="str">
        <f t="shared" si="8"/>
        <v>Donnerstag</v>
      </c>
      <c r="D38" s="117">
        <f>VLOOKUP(C38,Konfiguration!$L$8:$N$18,3,FALSE)</f>
        <v>16</v>
      </c>
      <c r="F38" s="51">
        <f>Belegung!$C$6</f>
        <v>35</v>
      </c>
      <c r="H38" s="51" t="str">
        <f>IF(Belegung!H32="","",Belegung!H32)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46163</v>
      </c>
      <c r="W38" s="35" t="str">
        <f t="shared" si="12"/>
        <v>Donnerstag</v>
      </c>
      <c r="Y38" s="51" t="str">
        <f>IF(Belegung!$C$5="Datum vor 00:00 Uhr",(IF(Belegung!H68="","",Belegung!H68)),(IF(Belegung!H69="","",Belegung!H69)))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46164</v>
      </c>
      <c r="C39" s="35" t="str">
        <f t="shared" si="8"/>
        <v>Freitag</v>
      </c>
      <c r="D39" s="117">
        <f>VLOOKUP(C39,Konfiguration!$L$8:$N$18,3,FALSE)</f>
        <v>16</v>
      </c>
      <c r="F39" s="51">
        <f>Belegung!$C$6</f>
        <v>35</v>
      </c>
      <c r="H39" s="51" t="str">
        <f>IF(Belegung!H33="","",Belegung!H33)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46164</v>
      </c>
      <c r="W39" s="35" t="str">
        <f t="shared" si="12"/>
        <v>Freitag</v>
      </c>
      <c r="Y39" s="51" t="str">
        <f>IF(Belegung!$C$5="Datum vor 00:00 Uhr",(IF(Belegung!H69="","",Belegung!H69)),(IF(Belegung!H70="","",Belegung!H70)))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46165</v>
      </c>
      <c r="C40" s="35" t="str">
        <f t="shared" si="8"/>
        <v>Samstag</v>
      </c>
      <c r="D40" s="117">
        <f>VLOOKUP(C40,Konfiguration!$L$8:$N$18,3,FALSE)</f>
        <v>16</v>
      </c>
      <c r="F40" s="51">
        <f>Belegung!$C$6</f>
        <v>35</v>
      </c>
      <c r="H40" s="51" t="str">
        <f>IF(Belegung!H34="","",Belegung!H34)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46165</v>
      </c>
      <c r="W40" s="35" t="str">
        <f t="shared" si="12"/>
        <v>Samstag</v>
      </c>
      <c r="Y40" s="51" t="str">
        <f>IF(Belegung!$C$5="Datum vor 00:00 Uhr",(IF(Belegung!H70="","",Belegung!H70)),(IF(Belegung!H71="","",Belegung!H71)))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46166</v>
      </c>
      <c r="C41" s="35" t="str">
        <f t="shared" si="8"/>
        <v>Sonntag</v>
      </c>
      <c r="D41" s="117">
        <f>VLOOKUP(C41,Konfiguration!$L$8:$N$18,3,FALSE)</f>
        <v>16</v>
      </c>
      <c r="F41" s="51">
        <f>Belegung!$C$6</f>
        <v>35</v>
      </c>
      <c r="H41" s="51" t="str">
        <f>IF(Belegung!H35="","",Belegung!H35)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46166</v>
      </c>
      <c r="W41" s="35" t="str">
        <f t="shared" si="12"/>
        <v>Sonntag</v>
      </c>
      <c r="Y41" s="51" t="str">
        <f>IF(Belegung!$C$5="Datum vor 00:00 Uhr",(IF(Belegung!H71="","",Belegung!H71)),(IF(Belegung!H72="","",Belegung!H72)))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46167</v>
      </c>
      <c r="C42" s="35" t="str">
        <f t="shared" si="8"/>
        <v>Montag</v>
      </c>
      <c r="D42" s="117">
        <f>VLOOKUP(C42,Konfiguration!$L$8:$N$18,3,FALSE)</f>
        <v>16</v>
      </c>
      <c r="F42" s="51">
        <f>Belegung!$C$6</f>
        <v>35</v>
      </c>
      <c r="H42" s="51" t="str">
        <f>IF(Belegung!H36="","",Belegung!H36)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46167</v>
      </c>
      <c r="W42" s="35" t="str">
        <f t="shared" si="12"/>
        <v>Montag</v>
      </c>
      <c r="Y42" s="51" t="str">
        <f>IF(Belegung!$C$5="Datum vor 00:00 Uhr",(IF(Belegung!H72="","",Belegung!H72)),(IF(Belegung!H73="","",Belegung!H73)))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46168</v>
      </c>
      <c r="C43" s="35" t="str">
        <f t="shared" si="8"/>
        <v>Dienstag</v>
      </c>
      <c r="D43" s="117">
        <f>VLOOKUP(C43,Konfiguration!$L$8:$N$18,3,FALSE)</f>
        <v>16</v>
      </c>
      <c r="F43" s="51">
        <f>Belegung!$C$6</f>
        <v>35</v>
      </c>
      <c r="H43" s="51" t="str">
        <f>IF(Belegung!H37="","",Belegung!H37)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46168</v>
      </c>
      <c r="W43" s="35" t="str">
        <f t="shared" si="12"/>
        <v>Dienstag</v>
      </c>
      <c r="Y43" s="51" t="str">
        <f>IF(Belegung!$C$5="Datum vor 00:00 Uhr",(IF(Belegung!H73="","",Belegung!H73)),(IF(Belegung!H74="","",Belegung!H74)))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46169</v>
      </c>
      <c r="C44" s="35" t="str">
        <f t="shared" si="8"/>
        <v>Mittwoch</v>
      </c>
      <c r="D44" s="117">
        <f>VLOOKUP(C44,Konfiguration!$L$8:$N$18,3,FALSE)</f>
        <v>16</v>
      </c>
      <c r="F44" s="51">
        <f>Belegung!$C$6</f>
        <v>35</v>
      </c>
      <c r="H44" s="51" t="str">
        <f>IF(Belegung!H38="","",Belegung!H38)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46169</v>
      </c>
      <c r="W44" s="35" t="str">
        <f t="shared" si="12"/>
        <v>Mittwoch</v>
      </c>
      <c r="Y44" s="51" t="str">
        <f>IF(Belegung!$C$5="Datum vor 00:00 Uhr",(IF(Belegung!H74="","",Belegung!H74)),(IF(Belegung!H75="","",Belegung!H75)))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46170</v>
      </c>
      <c r="C45" s="35" t="str">
        <f t="shared" si="8"/>
        <v>Donnerstag</v>
      </c>
      <c r="D45" s="117">
        <f>VLOOKUP(C45,Konfiguration!$L$8:$N$18,3,FALSE)</f>
        <v>16</v>
      </c>
      <c r="F45" s="51">
        <f>Belegung!$C$6</f>
        <v>35</v>
      </c>
      <c r="H45" s="51" t="str">
        <f>IF(Belegung!H39="","",Belegung!H39)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46170</v>
      </c>
      <c r="W45" s="35" t="str">
        <f t="shared" si="12"/>
        <v>Donnerstag</v>
      </c>
      <c r="Y45" s="51" t="str">
        <f>IF(Belegung!$C$5="Datum vor 00:00 Uhr",(IF(Belegung!H75="","",Belegung!H75)),(IF(Belegung!H76="","",Belegung!H76)))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46171</v>
      </c>
      <c r="C46" s="35" t="str">
        <f t="shared" si="8"/>
        <v>Freitag</v>
      </c>
      <c r="D46" s="117">
        <f>VLOOKUP(C46,Konfiguration!$L$8:$N$18,3,FALSE)</f>
        <v>16</v>
      </c>
      <c r="F46" s="51">
        <f>Belegung!$C$6</f>
        <v>35</v>
      </c>
      <c r="H46" s="51" t="str">
        <f>IF(Belegung!H40="","",Belegung!H40)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46171</v>
      </c>
      <c r="W46" s="35" t="str">
        <f t="shared" si="12"/>
        <v>Freitag</v>
      </c>
      <c r="Y46" s="51" t="str">
        <f>IF(Belegung!$C$5="Datum vor 00:00 Uhr",(IF(Belegung!H76="","",Belegung!H76)),(IF(Belegung!H77="","",Belegung!H77)))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B48" si="15">IF($C$5="Februar","",B46+1)</f>
        <v>46172</v>
      </c>
      <c r="C47" s="35" t="str">
        <f t="shared" si="8"/>
        <v>Samstag</v>
      </c>
      <c r="D47" s="117">
        <f>VLOOKUP(C47,Konfiguration!$L$8:$N$18,3,FALSE)</f>
        <v>16</v>
      </c>
      <c r="F47" s="51">
        <f>Belegung!$C$6</f>
        <v>35</v>
      </c>
      <c r="H47" s="51" t="str">
        <f>IF(Belegung!H41="","",Belegung!H41)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V48" si="16">IF($C$5="Februar","",V46+1)</f>
        <v>46172</v>
      </c>
      <c r="W47" s="35" t="str">
        <f t="shared" si="12"/>
        <v>Samstag</v>
      </c>
      <c r="Y47" s="51" t="str">
        <f>IF(Belegung!$C$5="Datum vor 00:00 Uhr",(IF(Belegung!H77="","",Belegung!H77)),(IF(Belegung!H78="","",Belegung!H78)))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15.5">
      <c r="B48" s="17">
        <f t="shared" si="15"/>
        <v>46173</v>
      </c>
      <c r="C48" s="35" t="str">
        <f t="shared" si="8"/>
        <v>Sonntag</v>
      </c>
      <c r="D48" s="117">
        <f>VLOOKUP(C48,Konfiguration!$L$8:$N$18,3,FALSE)</f>
        <v>16</v>
      </c>
      <c r="F48" s="51">
        <f>Belegung!$C$6</f>
        <v>35</v>
      </c>
      <c r="H48" s="51" t="str">
        <f>IF(Belegung!H42="","",Belegung!H42)</f>
        <v/>
      </c>
      <c r="J48" s="8"/>
      <c r="K48" s="8"/>
      <c r="L48" s="8"/>
      <c r="M48" s="77" t="str">
        <f t="shared" si="0"/>
        <v>-</v>
      </c>
      <c r="N48" s="34" t="str">
        <f t="shared" si="9"/>
        <v>-</v>
      </c>
      <c r="O48" s="137" t="str">
        <f>IF($C$10=Konfiguration!$H$12,
IFERROR(IF(AND(J48="",L48=""),"-",IF(H48=0,"-",
(IF(N48&lt;$AN$12,ROUND((J48+K48+L48)/D48,2),ROUND(J48/D48/(1-$AN$12)+L48/D48,2))
))),"-"),
IFERROR(IF(J48="","-",IF(H48=0,"-",
(IF(N48&lt;$AN$12,ROUND((J48+K48)/D48,2),ROUND(J48/D48/(1-$AN$12),2))))),"-")
)</f>
        <v>-</v>
      </c>
      <c r="P48" s="11" t="str">
        <f t="shared" si="1"/>
        <v>-</v>
      </c>
      <c r="Q48" s="11" t="str">
        <f t="shared" si="2"/>
        <v>-</v>
      </c>
      <c r="R48" s="21"/>
      <c r="S48" s="21"/>
      <c r="T48" s="26" t="str">
        <f t="shared" si="10"/>
        <v>-</v>
      </c>
      <c r="V48" s="17">
        <f t="shared" si="16"/>
        <v>46173</v>
      </c>
      <c r="W48" s="35" t="str">
        <f t="shared" si="12"/>
        <v>Sonntag</v>
      </c>
      <c r="Y48" s="51" t="str">
        <f>IF(Belegung!$C$5="Datum vor 00:00 Uhr",(IF(Belegung!H78="","",Belegung!H78)),(IF(Belegung!I48="","",Belegung!I48)))</f>
        <v/>
      </c>
      <c r="AA48" s="8"/>
      <c r="AB48" s="8"/>
      <c r="AC48" s="8"/>
      <c r="AD48" s="11" t="str">
        <f t="shared" si="3"/>
        <v>-</v>
      </c>
      <c r="AE48" s="34" t="str">
        <f t="shared" si="13"/>
        <v>-</v>
      </c>
      <c r="AF48" s="137" t="str">
        <f>IF($C$10=Konfiguration!$H$12,
IFERROR(IF(AND(AA48="",AC48=""),"-",IF(Y48=0,"-",
(IF(AE48&lt;$AN$13,ROUND((AA48+AB48+AC48)/Konfiguration!$N$34,2),ROUND(AA48/Konfiguration!$N$34/(1-$AN$13)+AC48/Konfiguration!$N$34,2))
))),"-"),
IFERROR(IF(AA48="","-",IF(Y48=0,"-",
(IF(AE48&lt;$AN$13,ROUND((AA48+AB48)/Konfiguration!$N$34,2),ROUND(AA48/Konfiguration!$N$34/(1-$AN$13),2))))),"-")
)</f>
        <v>-</v>
      </c>
      <c r="AG48" s="11" t="str">
        <f t="shared" si="4"/>
        <v>-</v>
      </c>
      <c r="AH48" s="11" t="str">
        <f>IF(AA48="","-",IF(AA48&gt;=Konfiguration!$N$34,"ja",
IF((IF(Y48="0","-",IF(Y48&gt;=$AP$13,"ja",
(IF(AE48&lt;$AN$13,ROUND((AA48+AB48)/Konfiguration!$N$34,2),ROUND(AA48/Konfiguration!$N$34/(1-$AN$13),2))))))&gt;=1,"ja","nein")))</f>
        <v>-</v>
      </c>
      <c r="AI48" s="21"/>
      <c r="AJ48" s="21"/>
      <c r="AK48" s="26" t="str">
        <f t="shared" si="14"/>
        <v>-</v>
      </c>
      <c r="AL48"/>
      <c r="AM48" s="28" t="str">
        <f t="shared" si="5"/>
        <v/>
      </c>
      <c r="AN48" s="28" t="str">
        <f t="shared" si="6"/>
        <v/>
      </c>
      <c r="AO48" s="28"/>
    </row>
    <row r="49" spans="1:42" ht="12.75" customHeight="1">
      <c r="B49"/>
      <c r="C49"/>
      <c r="D49"/>
      <c r="V49"/>
      <c r="W49"/>
      <c r="AL49"/>
      <c r="AM49" s="28"/>
      <c r="AN49" s="28"/>
      <c r="AO49" s="28"/>
    </row>
    <row r="50" spans="1:42" ht="62.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452" priority="206">
      <formula>$C$18="Samstag"</formula>
    </cfRule>
  </conditionalFormatting>
  <conditionalFormatting sqref="B18:B48">
    <cfRule type="expression" dxfId="451" priority="203">
      <formula>$C18="Feiertag"</formula>
    </cfRule>
    <cfRule type="expression" dxfId="450" priority="204">
      <formula>$C18="Sonntag"</formula>
    </cfRule>
    <cfRule type="expression" dxfId="449" priority="205">
      <formula>$C18="Samstag"</formula>
    </cfRule>
  </conditionalFormatting>
  <conditionalFormatting sqref="C18:D48">
    <cfRule type="cellIs" dxfId="448" priority="207" operator="equal">
      <formula>"Feiertag"</formula>
    </cfRule>
    <cfRule type="cellIs" dxfId="447" priority="208" operator="equal">
      <formula>"Sonntag"</formula>
    </cfRule>
    <cfRule type="cellIs" dxfId="446" priority="209" operator="equal">
      <formula>"Samstag"</formula>
    </cfRule>
  </conditionalFormatting>
  <conditionalFormatting sqref="C50:D50">
    <cfRule type="cellIs" dxfId="445" priority="179" operator="equal">
      <formula>"Feiertag"</formula>
    </cfRule>
    <cfRule type="cellIs" dxfId="444" priority="180" operator="equal">
      <formula>"Sonntag"</formula>
    </cfRule>
    <cfRule type="cellIs" dxfId="443" priority="181" operator="equal">
      <formula>"Samstag"</formula>
    </cfRule>
  </conditionalFormatting>
  <conditionalFormatting sqref="N18:N48">
    <cfRule type="cellIs" dxfId="442" priority="61" operator="greaterThan">
      <formula>$AN$12</formula>
    </cfRule>
    <cfRule type="cellIs" dxfId="441" priority="62" operator="lessThanOrEqual">
      <formula>$AN$12</formula>
    </cfRule>
  </conditionalFormatting>
  <conditionalFormatting sqref="P10">
    <cfRule type="cellIs" dxfId="440" priority="169" operator="greaterThan">
      <formula>$AP$12</formula>
    </cfRule>
    <cfRule type="cellIs" dxfId="439" priority="190" operator="lessThanOrEqual">
      <formula>$AP$12</formula>
    </cfRule>
  </conditionalFormatting>
  <conditionalFormatting sqref="P18:P48">
    <cfRule type="cellIs" dxfId="438" priority="130" operator="greaterThan">
      <formula>$AP$12</formula>
    </cfRule>
    <cfRule type="cellIs" dxfId="437" priority="131" operator="lessThanOrEqual">
      <formula>$AP$12</formula>
    </cfRule>
  </conditionalFormatting>
  <conditionalFormatting sqref="R10">
    <cfRule type="cellIs" dxfId="436" priority="119" operator="equal">
      <formula>0</formula>
    </cfRule>
    <cfRule type="cellIs" dxfId="435" priority="120" operator="greaterThan">
      <formula>0</formula>
    </cfRule>
  </conditionalFormatting>
  <conditionalFormatting sqref="V18">
    <cfRule type="expression" dxfId="434" priority="196">
      <formula>$C$18="Samstag"</formula>
    </cfRule>
  </conditionalFormatting>
  <conditionalFormatting sqref="V18:V48">
    <cfRule type="expression" dxfId="433" priority="193">
      <formula>$C18="Feiertag"</formula>
    </cfRule>
    <cfRule type="expression" dxfId="432" priority="194">
      <formula>$C18="Sonntag"</formula>
    </cfRule>
    <cfRule type="expression" dxfId="431" priority="195">
      <formula>$C18="Samstag"</formula>
    </cfRule>
  </conditionalFormatting>
  <conditionalFormatting sqref="W18:W48">
    <cfRule type="cellIs" dxfId="430" priority="197" operator="equal">
      <formula>"Feiertag"</formula>
    </cfRule>
    <cfRule type="cellIs" dxfId="429" priority="198" operator="equal">
      <formula>"Sonntag"</formula>
    </cfRule>
    <cfRule type="cellIs" dxfId="428" priority="199" operator="equal">
      <formula>"Samstag"</formula>
    </cfRule>
  </conditionalFormatting>
  <conditionalFormatting sqref="AE18:AE48">
    <cfRule type="cellIs" dxfId="427" priority="58" operator="lessThanOrEqual">
      <formula>$AN$13</formula>
    </cfRule>
    <cfRule type="cellIs" dxfId="426" priority="59" operator="greaterThan">
      <formula>$AN$13</formula>
    </cfRule>
  </conditionalFormatting>
  <conditionalFormatting sqref="AG10">
    <cfRule type="cellIs" dxfId="425" priority="218" operator="greaterThan">
      <formula>($AP$13)</formula>
    </cfRule>
    <cfRule type="cellIs" dxfId="424" priority="219" operator="lessThanOrEqual">
      <formula>($AP$13)</formula>
    </cfRule>
  </conditionalFormatting>
  <conditionalFormatting sqref="AG18:AG48">
    <cfRule type="cellIs" dxfId="423" priority="127" operator="greaterThan">
      <formula>$AP$13</formula>
    </cfRule>
    <cfRule type="cellIs" dxfId="422" priority="128" operator="lessThanOrEqual">
      <formula>$AP$13</formula>
    </cfRule>
  </conditionalFormatting>
  <conditionalFormatting sqref="AI10">
    <cfRule type="cellIs" dxfId="421" priority="116" operator="equal">
      <formula>0</formula>
    </cfRule>
    <cfRule type="cellIs" dxfId="420" priority="117" operator="greaterThan">
      <formula>0</formula>
    </cfRule>
  </conditionalFormatting>
  <dataValidations count="1">
    <dataValidation type="list" allowBlank="1" showInputMessage="1" showErrorMessage="1" sqref="R18:S48 AI18:AJ48" xr:uid="{29087BF5-482E-4E24-B696-8EA0E2756C0E}">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3609DA22-6223-4847-A0BB-B161766E58D4}">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95C7F54A-C81F-4329-88B2-58073C2815F3}">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776788F2-4BD6-4280-BF77-3F21892EF1E9}">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21B512B4-3FAB-4C36-A996-3745040F8E76}">
            <xm:f>NOT(ISERROR(SEARCH("nein",Q10)))</xm:f>
            <xm:f>"nein"</xm:f>
            <x14:dxf>
              <font>
                <color theme="0"/>
              </font>
              <fill>
                <patternFill>
                  <bgColor rgb="FFFF0000"/>
                </patternFill>
              </fill>
            </x14:dxf>
          </x14:cfRule>
          <x14:cfRule type="containsText" priority="10" operator="containsText" id="{D9E9115D-9F25-4168-9D8D-3CCC1F2B0B79}">
            <xm:f>NOT(ISERROR(SEARCH("-",Q10)))</xm:f>
            <xm:f>"-"</xm:f>
            <x14:dxf>
              <font>
                <color auto="1"/>
              </font>
              <fill>
                <patternFill>
                  <bgColor theme="0" tint="-0.14996795556505021"/>
                </patternFill>
              </fill>
            </x14:dxf>
          </x14:cfRule>
          <x14:cfRule type="containsText" priority="11" operator="containsText" id="{7A67150C-7B72-4CA5-9545-929C86C62026}">
            <xm:f>NOT(ISERROR(SEARCH("nein",Q10)))</xm:f>
            <xm:f>"nein"</xm:f>
            <x14:dxf>
              <font>
                <color theme="0"/>
              </font>
              <fill>
                <patternFill>
                  <bgColor rgb="FFFF0000"/>
                </patternFill>
              </fill>
            </x14:dxf>
          </x14:cfRule>
          <x14:cfRule type="containsText" priority="13" operator="containsText" id="{268F2D82-0C50-4291-A6BB-249D75638D61}">
            <xm:f>NOT(ISERROR(SEARCH("nein",Q10)))</xm:f>
            <xm:f>"nein"</xm:f>
            <x14:dxf>
              <font>
                <color theme="0"/>
              </font>
              <fill>
                <patternFill>
                  <bgColor rgb="FFFF0000"/>
                </patternFill>
              </fill>
            </x14:dxf>
          </x14:cfRule>
          <x14:cfRule type="containsText" priority="14" operator="containsText" id="{E7A1E5E9-A1EF-4881-8E3B-6582AB1D7F38}">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CA26EA86-3945-454C-90B9-EA2229166216}">
            <xm:f>NOT(ISERROR(SEARCH("nein",Q18)))</xm:f>
            <xm:f>"nein"</xm:f>
            <x14:dxf>
              <font>
                <color theme="0"/>
              </font>
              <fill>
                <patternFill>
                  <bgColor rgb="FFFF0000"/>
                </patternFill>
              </fill>
            </x14:dxf>
          </x14:cfRule>
          <x14:cfRule type="containsText" priority="17" operator="containsText" id="{85FDB1E3-6BE3-41ED-BB9D-2FCB47610F72}">
            <xm:f>NOT(ISERROR(SEARCH("nein",Q18)))</xm:f>
            <xm:f>"nein"</xm:f>
            <x14:dxf>
              <font>
                <color theme="0"/>
              </font>
              <fill>
                <patternFill>
                  <bgColor rgb="FFFF0000"/>
                </patternFill>
              </fill>
            </x14:dxf>
          </x14:cfRule>
          <x14:cfRule type="containsText" priority="18" operator="containsText" id="{F9DE1B28-4C8A-496C-9257-AD10B9CB7845}">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8DDDC4AF-D3FB-43FC-AD7F-FA1F6A87C3C1}">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86E4F1A9-BFC3-428D-8398-171497D19B4F}">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6A7550DD-F03B-478D-AF2B-8F9D8478E729}">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B086A55C-88CA-4D4A-B297-D7BC58ADB065}">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05FB35AE-3C79-46CA-8CE3-258042EB2D67}">
            <xm:f>NOT(ISERROR(SEARCH("nein",AH10)))</xm:f>
            <xm:f>"nein"</xm:f>
            <x14:dxf>
              <font>
                <color theme="0"/>
              </font>
              <fill>
                <patternFill>
                  <bgColor rgb="FFFF0000"/>
                </patternFill>
              </fill>
            </x14:dxf>
          </x14:cfRule>
          <x14:cfRule type="containsText" priority="3" operator="containsText" id="{FC2856BC-BDC4-4CC7-8640-63C754C6A92C}">
            <xm:f>NOT(ISERROR(SEARCH("nein",AH10)))</xm:f>
            <xm:f>"nein"</xm:f>
            <x14:dxf>
              <font>
                <color theme="0"/>
              </font>
              <fill>
                <patternFill>
                  <bgColor rgb="FFFF0000"/>
                </patternFill>
              </fill>
            </x14:dxf>
          </x14:cfRule>
          <x14:cfRule type="containsText" priority="4" operator="containsText" id="{70F0ECBA-5EC6-485F-936C-4839758B67C3}">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7D744FC8-D927-42E3-B547-AF3291568599}">
            <xm:f>NOT(ISERROR(SEARCH("nein",AH18)))</xm:f>
            <xm:f>"nein"</xm:f>
            <x14:dxf>
              <font>
                <color theme="0"/>
              </font>
              <fill>
                <patternFill>
                  <bgColor rgb="FFFF0000"/>
                </patternFill>
              </fill>
            </x14:dxf>
          </x14:cfRule>
          <x14:cfRule type="containsText" priority="6" operator="containsText" id="{7F19AC57-F756-418D-B23B-05EE50C5C089}">
            <xm:f>NOT(ISERROR(SEARCH("-",AH18)))</xm:f>
            <xm:f>"-"</xm:f>
            <x14:dxf>
              <font>
                <color auto="1"/>
              </font>
              <fill>
                <patternFill>
                  <bgColor theme="0" tint="-0.14996795556505021"/>
                </patternFill>
              </fill>
            </x14:dxf>
          </x14:cfRule>
          <x14:cfRule type="containsText" priority="7" operator="containsText" id="{D7570B30-758A-4380-8E08-10AE3DD63154}">
            <xm:f>NOT(ISERROR(SEARCH("nein",AH18)))</xm:f>
            <xm:f>"nein"</xm:f>
            <x14:dxf>
              <font>
                <color theme="0"/>
              </font>
              <fill>
                <patternFill>
                  <bgColor rgb="FFFF0000"/>
                </patternFill>
              </fill>
            </x14:dxf>
          </x14:cfRule>
          <x14:cfRule type="containsText" priority="8" operator="containsText" id="{A75ADC24-9DC5-41E6-A65E-3A00126A59DD}">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212BA1FD-2F56-4B8F-8755-61C452DB2F17}">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39DD1E35-DC26-44B9-B484-31B8EBDFD5EA}">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0620F-A4C2-4A3D-BC28-13EF918347C3}">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21</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3</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t="str">
        <f>Jan!C7</f>
        <v>abc</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123</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200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t="str">
        <f>Jan!C10</f>
        <v>Geriatrie</v>
      </c>
      <c r="D10" s="113"/>
      <c r="E10" s="12"/>
      <c r="F10" s="36">
        <f>IFERROR(SUM(F18:F47)/COUNT(F18:F47),"-")</f>
        <v>35</v>
      </c>
      <c r="G10" s="12"/>
      <c r="H10" s="36" t="str">
        <f>IFERROR(ROUND(SUM(H18:H48)/COUNT(H18:H48),2),"-")</f>
        <v>-</v>
      </c>
      <c r="I10" s="12"/>
      <c r="J10" s="36" t="str">
        <f>IFERROR(SUM(J18:J47)/COUNT(J18:J47),"-")</f>
        <v>-</v>
      </c>
      <c r="K10" s="36">
        <f>IFERROR(SUM(K18:K47)/COUNT(K18:K47),0)</f>
        <v>0</v>
      </c>
      <c r="L10" s="36">
        <f>IFERROR(SUM(L18:L47)/COUNT(L18:L47),0)</f>
        <v>0</v>
      </c>
      <c r="M10" s="36">
        <f>IFERROR(SUM(M18:M47)/COUNTIF(D18:D47,"&gt;0"),"-")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IF(O10="-","-",COUNTIF(AM18:AM49,"Unterschreitung"))</f>
        <v>-</v>
      </c>
      <c r="S10" s="19" t="str">
        <f>IF(O10="-","-",COUNTIF(R18:S49,"ja"))</f>
        <v>-</v>
      </c>
      <c r="V10"/>
      <c r="W10"/>
      <c r="X10" s="12"/>
      <c r="Y10" s="36" t="str">
        <f>IFERROR(SUM(Y18:Y47)/COUNT(Y18:Y47),"-")</f>
        <v>-</v>
      </c>
      <c r="Z10" s="12"/>
      <c r="AA10" s="36" t="str">
        <f>IFERROR(SUM(AA18:AA47)/COUNT(AA18:AA47),"-")</f>
        <v>-</v>
      </c>
      <c r="AB10" s="36">
        <f>IFERROR(SUM(AB18:AB47)/COUNT(AB18:AB47),0)</f>
        <v>0</v>
      </c>
      <c r="AC10" s="36">
        <f>IFERROR(SUM(AC18:AC47)/COUNT(AC18:AC47),0)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IF(AF10="-","-",COUNTIF(AN18:AN49,"Unterschreitung"))</f>
        <v>-</v>
      </c>
      <c r="AJ10" s="19" t="str">
        <f>IF(AF10="-","-",COUNTIF(AI18:AJ49,"ja"))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3 im Juni 2026</v>
      </c>
      <c r="C12" s="14"/>
      <c r="D12" s="14"/>
      <c r="O12" s="114"/>
      <c r="V12"/>
      <c r="W12"/>
      <c r="AL12"/>
      <c r="AM12" s="29" t="s">
        <v>42</v>
      </c>
      <c r="AN12" s="31">
        <f>VLOOKUP(C10,Konfiguration!$H$9:$J$28,2,FALSE)</f>
        <v>0.15</v>
      </c>
      <c r="AO12" s="29" t="s">
        <v>43</v>
      </c>
      <c r="AP12" s="31">
        <f>VLOOKUP(C10,Konfiguration!$D$9:$F$28,2,FALSE)</f>
        <v>10</v>
      </c>
    </row>
    <row r="13" spans="2:42" ht="15.75" customHeight="1">
      <c r="M13" s="114"/>
      <c r="V13"/>
      <c r="W13"/>
      <c r="AL13"/>
      <c r="AM13" s="29" t="s">
        <v>41</v>
      </c>
      <c r="AN13" s="31">
        <f>VLOOKUP(C10,Konfiguration!$H$9:$J$28,3,FALSE)</f>
        <v>0.2</v>
      </c>
      <c r="AO13" s="29" t="s">
        <v>44</v>
      </c>
      <c r="AP13" s="31">
        <f>VLOOKUP(C10,Konfiguration!$D$9:$F$28,3,FALSE)</f>
        <v>20</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Juni 2026</v>
      </c>
      <c r="C18" s="35" t="str">
        <f>TEXT(B18,"tTtt")</f>
        <v>Montag</v>
      </c>
      <c r="D18" s="117">
        <f>VLOOKUP(C18,Konfiguration!$L$8:$N$18,3,FALSE)</f>
        <v>16</v>
      </c>
      <c r="F18" s="51">
        <f>Belegung!$C$6</f>
        <v>35</v>
      </c>
      <c r="H18" s="51" t="str">
        <f>IF(Belegung!I12="","",Belegung!I12)</f>
        <v/>
      </c>
      <c r="J18" s="8"/>
      <c r="K18" s="8"/>
      <c r="L18" s="8"/>
      <c r="M18" s="77" t="str">
        <f t="shared" ref="M18:M47"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7" si="1">IF(O18=0,"keine PFK",IFERROR(ROUND((H18/O18),2),"-"))</f>
        <v>-</v>
      </c>
      <c r="Q18" s="11" t="str">
        <f t="shared" ref="Q18:Q47" si="2">IF(J18="","-",IF(J18&gt;=D18,"ja",
IF((IF(H18="0","-",IF(H18&gt;=$AP$12,"ja",
(IF(N18&lt;$AN$12,ROUND((J18+K18)/D18,2),ROUND(J18/D18/(1-$AN$12),2))))))&gt;=1,"ja","nein")))</f>
        <v>-</v>
      </c>
      <c r="R18" s="21"/>
      <c r="S18" s="21"/>
      <c r="T18" s="26" t="str">
        <f>IF(R18="ja","",IF(S18="ja","","-"))</f>
        <v>-</v>
      </c>
      <c r="V18" s="17" t="str">
        <f>CONCATENATE(1,". ",$C$5," ",$C$4)</f>
        <v>1. Juni 2026</v>
      </c>
      <c r="W18" s="35" t="str">
        <f>TEXT(V18,"tTtt")</f>
        <v>Montag</v>
      </c>
      <c r="Y18" s="51" t="str">
        <f>IF(Belegung!$C$5="Datum vor 00:00 Uhr",(IF(Belegung!I48="","",Belegung!I48)),(IF(Belegung!I49="","",Belegung!I49)))</f>
        <v/>
      </c>
      <c r="AA18" s="8"/>
      <c r="AB18" s="8"/>
      <c r="AC18" s="8"/>
      <c r="AD18" s="11" t="str">
        <f t="shared" ref="AD18:AD47"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7"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7" si="5">IF(P18="-","",IF(OR(P18&gt;$AP$12,Q18="nein"),"Unterschreitung",""))</f>
        <v/>
      </c>
      <c r="AN18" s="28" t="str">
        <f t="shared" ref="AN18:AN47" si="6">IF(OR(AG18="-",$Y$10="-"),"",IF(OR(AG18&gt;($AP$13),AH18="nein"),"Unterschreitung",""))</f>
        <v/>
      </c>
      <c r="AO18" s="28"/>
    </row>
    <row r="19" spans="2:42" ht="15.5">
      <c r="B19" s="17">
        <f t="shared" ref="B19:B45" si="7">IFERROR(B18+1,"")</f>
        <v>46175</v>
      </c>
      <c r="C19" s="35" t="str">
        <f t="shared" ref="C19:C47" si="8">TEXT(B19,"tTtt")</f>
        <v>Dienstag</v>
      </c>
      <c r="D19" s="117">
        <f>VLOOKUP(C19,Konfiguration!$L$8:$N$18,3,FALSE)</f>
        <v>16</v>
      </c>
      <c r="F19" s="51">
        <f>Belegung!$C$6</f>
        <v>35</v>
      </c>
      <c r="H19" s="51" t="str">
        <f>IF(Belegung!I13="","",Belegung!I13)</f>
        <v/>
      </c>
      <c r="J19" s="8"/>
      <c r="K19" s="8"/>
      <c r="L19" s="8"/>
      <c r="M19" s="77" t="str">
        <f t="shared" si="0"/>
        <v>-</v>
      </c>
      <c r="N19" s="34" t="str">
        <f t="shared" ref="N19:N47"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7" si="10">IF(R19="ja","",IF(S19="ja","","-"))</f>
        <v>-</v>
      </c>
      <c r="V19" s="17">
        <f t="shared" ref="V19:V45" si="11">IFERROR(V18+1,"")</f>
        <v>46175</v>
      </c>
      <c r="W19" s="35" t="str">
        <f t="shared" ref="W19:W47" si="12">TEXT(V19,"tTtt")</f>
        <v>Dienstag</v>
      </c>
      <c r="Y19" s="51" t="str">
        <f>IF(Belegung!$C$5="Datum vor 00:00 Uhr",(IF(Belegung!I49="","",Belegung!I49)),(IF(Belegung!I50="","",Belegung!I50)))</f>
        <v/>
      </c>
      <c r="AA19" s="8"/>
      <c r="AB19" s="8"/>
      <c r="AC19" s="8"/>
      <c r="AD19" s="11" t="str">
        <f t="shared" si="3"/>
        <v>-</v>
      </c>
      <c r="AE19" s="34" t="str">
        <f t="shared" ref="AE19:AE47"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7" si="14">IF(AI19="ja","",IF(AJ19="ja","","-"))</f>
        <v>-</v>
      </c>
      <c r="AL19"/>
      <c r="AM19" s="28" t="str">
        <f t="shared" si="5"/>
        <v/>
      </c>
      <c r="AN19" s="28" t="str">
        <f t="shared" si="6"/>
        <v/>
      </c>
      <c r="AO19" s="28"/>
    </row>
    <row r="20" spans="2:42" ht="15.5">
      <c r="B20" s="17">
        <f t="shared" si="7"/>
        <v>46176</v>
      </c>
      <c r="C20" s="35" t="str">
        <f t="shared" si="8"/>
        <v>Mittwoch</v>
      </c>
      <c r="D20" s="117">
        <f>VLOOKUP(C20,Konfiguration!$L$8:$N$18,3,FALSE)</f>
        <v>16</v>
      </c>
      <c r="F20" s="51">
        <f>Belegung!$C$6</f>
        <v>35</v>
      </c>
      <c r="H20" s="51" t="str">
        <f>IF(Belegung!I14="","",Belegung!I14)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46176</v>
      </c>
      <c r="W20" s="35" t="str">
        <f t="shared" si="12"/>
        <v>Mittwoch</v>
      </c>
      <c r="Y20" s="51" t="str">
        <f>IF(Belegung!$C$5="Datum vor 00:00 Uhr",(IF(Belegung!I50="","",Belegung!I50)),(IF(Belegung!I51="","",Belegung!I51)))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46177</v>
      </c>
      <c r="C21" s="35" t="str">
        <f t="shared" si="8"/>
        <v>Donnerstag</v>
      </c>
      <c r="D21" s="117">
        <f>VLOOKUP(C21,Konfiguration!$L$8:$N$18,3,FALSE)</f>
        <v>16</v>
      </c>
      <c r="F21" s="51">
        <f>Belegung!$C$6</f>
        <v>35</v>
      </c>
      <c r="H21" s="51" t="str">
        <f>IF(Belegung!I15="","",Belegung!I15)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46177</v>
      </c>
      <c r="W21" s="35" t="str">
        <f t="shared" si="12"/>
        <v>Donnerstag</v>
      </c>
      <c r="Y21" s="51" t="str">
        <f>IF(Belegung!$C$5="Datum vor 00:00 Uhr",(IF(Belegung!I51="","",Belegung!I51)),(IF(Belegung!I52="","",Belegung!I52)))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46178</v>
      </c>
      <c r="C22" s="35" t="str">
        <f t="shared" si="8"/>
        <v>Freitag</v>
      </c>
      <c r="D22" s="117">
        <f>VLOOKUP(C22,Konfiguration!$L$8:$N$18,3,FALSE)</f>
        <v>16</v>
      </c>
      <c r="F22" s="51">
        <f>Belegung!$C$6</f>
        <v>35</v>
      </c>
      <c r="H22" s="51" t="str">
        <f>IF(Belegung!I16="","",Belegung!I16)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46178</v>
      </c>
      <c r="W22" s="35" t="str">
        <f t="shared" si="12"/>
        <v>Freitag</v>
      </c>
      <c r="Y22" s="51" t="str">
        <f>IF(Belegung!$C$5="Datum vor 00:00 Uhr",(IF(Belegung!I52="","",Belegung!I52)),(IF(Belegung!I53="","",Belegung!I53)))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46179</v>
      </c>
      <c r="C23" s="35" t="str">
        <f t="shared" si="8"/>
        <v>Samstag</v>
      </c>
      <c r="D23" s="117">
        <f>VLOOKUP(C23,Konfiguration!$L$8:$N$18,3,FALSE)</f>
        <v>16</v>
      </c>
      <c r="F23" s="51">
        <f>Belegung!$C$6</f>
        <v>35</v>
      </c>
      <c r="H23" s="51" t="str">
        <f>IF(Belegung!I17="","",Belegung!I17)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46179</v>
      </c>
      <c r="W23" s="35" t="str">
        <f t="shared" si="12"/>
        <v>Samstag</v>
      </c>
      <c r="Y23" s="51" t="str">
        <f>IF(Belegung!$C$5="Datum vor 00:00 Uhr",(IF(Belegung!I53="","",Belegung!I53)),(IF(Belegung!I54="","",Belegung!I54)))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46180</v>
      </c>
      <c r="C24" s="35" t="str">
        <f t="shared" si="8"/>
        <v>Sonntag</v>
      </c>
      <c r="D24" s="117">
        <f>VLOOKUP(C24,Konfiguration!$L$8:$N$18,3,FALSE)</f>
        <v>16</v>
      </c>
      <c r="F24" s="51">
        <f>Belegung!$C$6</f>
        <v>35</v>
      </c>
      <c r="H24" s="51" t="str">
        <f>IF(Belegung!I18="","",Belegung!I18)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46180</v>
      </c>
      <c r="W24" s="35" t="str">
        <f t="shared" si="12"/>
        <v>Sonntag</v>
      </c>
      <c r="Y24" s="51" t="str">
        <f>IF(Belegung!$C$5="Datum vor 00:00 Uhr",(IF(Belegung!I54="","",Belegung!I54)),(IF(Belegung!I55="","",Belegung!I55)))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46181</v>
      </c>
      <c r="C25" s="35" t="str">
        <f t="shared" si="8"/>
        <v>Montag</v>
      </c>
      <c r="D25" s="117">
        <f>VLOOKUP(C25,Konfiguration!$L$8:$N$18,3,FALSE)</f>
        <v>16</v>
      </c>
      <c r="F25" s="51">
        <f>Belegung!$C$6</f>
        <v>35</v>
      </c>
      <c r="H25" s="51" t="str">
        <f>IF(Belegung!I19="","",Belegung!I19)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46181</v>
      </c>
      <c r="W25" s="35" t="str">
        <f t="shared" si="12"/>
        <v>Montag</v>
      </c>
      <c r="Y25" s="51" t="str">
        <f>IF(Belegung!$C$5="Datum vor 00:00 Uhr",(IF(Belegung!I55="","",Belegung!I55)),(IF(Belegung!I56="","",Belegung!I56)))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46182</v>
      </c>
      <c r="C26" s="35" t="str">
        <f t="shared" si="8"/>
        <v>Dienstag</v>
      </c>
      <c r="D26" s="117">
        <f>VLOOKUP(C26,Konfiguration!$L$8:$N$18,3,FALSE)</f>
        <v>16</v>
      </c>
      <c r="F26" s="51">
        <f>Belegung!$C$6</f>
        <v>35</v>
      </c>
      <c r="H26" s="51" t="str">
        <f>IF(Belegung!I20="","",Belegung!I20)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46182</v>
      </c>
      <c r="W26" s="35" t="str">
        <f t="shared" si="12"/>
        <v>Dienstag</v>
      </c>
      <c r="Y26" s="51" t="str">
        <f>IF(Belegung!$C$5="Datum vor 00:00 Uhr",(IF(Belegung!I56="","",Belegung!I56)),(IF(Belegung!I57="","",Belegung!I57)))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46183</v>
      </c>
      <c r="C27" s="35" t="str">
        <f t="shared" si="8"/>
        <v>Mittwoch</v>
      </c>
      <c r="D27" s="117">
        <f>VLOOKUP(C27,Konfiguration!$L$8:$N$18,3,FALSE)</f>
        <v>16</v>
      </c>
      <c r="F27" s="51">
        <f>Belegung!$C$6</f>
        <v>35</v>
      </c>
      <c r="H27" s="51" t="str">
        <f>IF(Belegung!I21="","",Belegung!I21)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46183</v>
      </c>
      <c r="W27" s="35" t="str">
        <f t="shared" si="12"/>
        <v>Mittwoch</v>
      </c>
      <c r="Y27" s="51" t="str">
        <f>IF(Belegung!$C$5="Datum vor 00:00 Uhr",(IF(Belegung!I57="","",Belegung!I57)),(IF(Belegung!I58="","",Belegung!I58)))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46184</v>
      </c>
      <c r="C28" s="35" t="str">
        <f t="shared" si="8"/>
        <v>Donnerstag</v>
      </c>
      <c r="D28" s="117">
        <f>VLOOKUP(C28,Konfiguration!$L$8:$N$18,3,FALSE)</f>
        <v>16</v>
      </c>
      <c r="F28" s="51">
        <f>Belegung!$C$6</f>
        <v>35</v>
      </c>
      <c r="H28" s="51" t="str">
        <f>IF(Belegung!I22="","",Belegung!I22)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46184</v>
      </c>
      <c r="W28" s="35" t="str">
        <f t="shared" si="12"/>
        <v>Donnerstag</v>
      </c>
      <c r="Y28" s="51" t="str">
        <f>IF(Belegung!$C$5="Datum vor 00:00 Uhr",(IF(Belegung!I58="","",Belegung!I58)),(IF(Belegung!I59="","",Belegung!I59)))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46185</v>
      </c>
      <c r="C29" s="35" t="str">
        <f t="shared" si="8"/>
        <v>Freitag</v>
      </c>
      <c r="D29" s="117">
        <f>VLOOKUP(C29,Konfiguration!$L$8:$N$18,3,FALSE)</f>
        <v>16</v>
      </c>
      <c r="F29" s="51">
        <f>Belegung!$C$6</f>
        <v>35</v>
      </c>
      <c r="H29" s="51" t="str">
        <f>IF(Belegung!I23="","",Belegung!I23)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46185</v>
      </c>
      <c r="W29" s="35" t="str">
        <f t="shared" si="12"/>
        <v>Freitag</v>
      </c>
      <c r="Y29" s="51" t="str">
        <f>IF(Belegung!$C$5="Datum vor 00:00 Uhr",(IF(Belegung!I59="","",Belegung!I59)),(IF(Belegung!I60="","",Belegung!I60)))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46186</v>
      </c>
      <c r="C30" s="35" t="str">
        <f t="shared" si="8"/>
        <v>Samstag</v>
      </c>
      <c r="D30" s="117">
        <f>VLOOKUP(C30,Konfiguration!$L$8:$N$18,3,FALSE)</f>
        <v>16</v>
      </c>
      <c r="F30" s="51">
        <f>Belegung!$C$6</f>
        <v>35</v>
      </c>
      <c r="H30" s="51" t="str">
        <f>IF(Belegung!I24="","",Belegung!I24)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46186</v>
      </c>
      <c r="W30" s="35" t="str">
        <f t="shared" si="12"/>
        <v>Samstag</v>
      </c>
      <c r="Y30" s="51" t="str">
        <f>IF(Belegung!$C$5="Datum vor 00:00 Uhr",(IF(Belegung!I60="","",Belegung!I60)),(IF(Belegung!I61="","",Belegung!I61)))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46187</v>
      </c>
      <c r="C31" s="35" t="str">
        <f t="shared" si="8"/>
        <v>Sonntag</v>
      </c>
      <c r="D31" s="117">
        <f>VLOOKUP(C31,Konfiguration!$L$8:$N$18,3,FALSE)</f>
        <v>16</v>
      </c>
      <c r="F31" s="51">
        <f>Belegung!$C$6</f>
        <v>35</v>
      </c>
      <c r="H31" s="51" t="str">
        <f>IF(Belegung!I25="","",Belegung!I25)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46187</v>
      </c>
      <c r="W31" s="35" t="str">
        <f t="shared" si="12"/>
        <v>Sonntag</v>
      </c>
      <c r="Y31" s="51" t="str">
        <f>IF(Belegung!$C$5="Datum vor 00:00 Uhr",(IF(Belegung!I61="","",Belegung!I61)),(IF(Belegung!I62="","",Belegung!I62)))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46188</v>
      </c>
      <c r="C32" s="35" t="str">
        <f t="shared" si="8"/>
        <v>Montag</v>
      </c>
      <c r="D32" s="117">
        <f>VLOOKUP(C32,Konfiguration!$L$8:$N$18,3,FALSE)</f>
        <v>16</v>
      </c>
      <c r="F32" s="51">
        <f>Belegung!$C$6</f>
        <v>35</v>
      </c>
      <c r="H32" s="51" t="str">
        <f>IF(Belegung!I26="","",Belegung!I26)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46188</v>
      </c>
      <c r="W32" s="35" t="str">
        <f t="shared" si="12"/>
        <v>Montag</v>
      </c>
      <c r="Y32" s="51" t="str">
        <f>IF(Belegung!$C$5="Datum vor 00:00 Uhr",(IF(Belegung!I62="","",Belegung!I62)),(IF(Belegung!I63="","",Belegung!I63)))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46189</v>
      </c>
      <c r="C33" s="35" t="str">
        <f t="shared" si="8"/>
        <v>Dienstag</v>
      </c>
      <c r="D33" s="117">
        <f>VLOOKUP(C33,Konfiguration!$L$8:$N$18,3,FALSE)</f>
        <v>16</v>
      </c>
      <c r="F33" s="51">
        <f>Belegung!$C$6</f>
        <v>35</v>
      </c>
      <c r="H33" s="51" t="str">
        <f>IF(Belegung!I27="","",Belegung!I27)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46189</v>
      </c>
      <c r="W33" s="35" t="str">
        <f t="shared" si="12"/>
        <v>Dienstag</v>
      </c>
      <c r="Y33" s="51" t="str">
        <f>IF(Belegung!$C$5="Datum vor 00:00 Uhr",(IF(Belegung!I63="","",Belegung!I63)),(IF(Belegung!I64="","",Belegung!I64)))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46190</v>
      </c>
      <c r="C34" s="35" t="str">
        <f t="shared" si="8"/>
        <v>Mittwoch</v>
      </c>
      <c r="D34" s="117">
        <f>VLOOKUP(C34,Konfiguration!$L$8:$N$18,3,FALSE)</f>
        <v>16</v>
      </c>
      <c r="F34" s="51">
        <f>Belegung!$C$6</f>
        <v>35</v>
      </c>
      <c r="H34" s="51" t="str">
        <f>IF(Belegung!I28="","",Belegung!I28)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46190</v>
      </c>
      <c r="W34" s="35" t="str">
        <f t="shared" si="12"/>
        <v>Mittwoch</v>
      </c>
      <c r="Y34" s="51" t="str">
        <f>IF(Belegung!$C$5="Datum vor 00:00 Uhr",(IF(Belegung!I64="","",Belegung!I64)),(IF(Belegung!I65="","",Belegung!I65)))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46191</v>
      </c>
      <c r="C35" s="35" t="str">
        <f t="shared" si="8"/>
        <v>Donnerstag</v>
      </c>
      <c r="D35" s="117">
        <f>VLOOKUP(C35,Konfiguration!$L$8:$N$18,3,FALSE)</f>
        <v>16</v>
      </c>
      <c r="F35" s="51">
        <f>Belegung!$C$6</f>
        <v>35</v>
      </c>
      <c r="H35" s="51" t="str">
        <f>IF(Belegung!I29="","",Belegung!I29)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46191</v>
      </c>
      <c r="W35" s="35" t="str">
        <f t="shared" si="12"/>
        <v>Donnerstag</v>
      </c>
      <c r="Y35" s="51" t="str">
        <f>IF(Belegung!$C$5="Datum vor 00:00 Uhr",(IF(Belegung!I65="","",Belegung!I65)),(IF(Belegung!I66="","",Belegung!I66)))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46192</v>
      </c>
      <c r="C36" s="35" t="str">
        <f t="shared" si="8"/>
        <v>Freitag</v>
      </c>
      <c r="D36" s="117">
        <f>VLOOKUP(C36,Konfiguration!$L$8:$N$18,3,FALSE)</f>
        <v>16</v>
      </c>
      <c r="F36" s="51">
        <f>Belegung!$C$6</f>
        <v>35</v>
      </c>
      <c r="H36" s="51" t="str">
        <f>IF(Belegung!I30="","",Belegung!I30)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46192</v>
      </c>
      <c r="W36" s="35" t="str">
        <f t="shared" si="12"/>
        <v>Freitag</v>
      </c>
      <c r="Y36" s="51" t="str">
        <f>IF(Belegung!$C$5="Datum vor 00:00 Uhr",(IF(Belegung!I66="","",Belegung!I66)),(IF(Belegung!I67="","",Belegung!I67)))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46193</v>
      </c>
      <c r="C37" s="35" t="str">
        <f t="shared" si="8"/>
        <v>Samstag</v>
      </c>
      <c r="D37" s="117">
        <f>VLOOKUP(C37,Konfiguration!$L$8:$N$18,3,FALSE)</f>
        <v>16</v>
      </c>
      <c r="F37" s="51">
        <f>Belegung!$C$6</f>
        <v>35</v>
      </c>
      <c r="H37" s="51" t="str">
        <f>IF(Belegung!I31="","",Belegung!I31)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46193</v>
      </c>
      <c r="W37" s="35" t="str">
        <f t="shared" si="12"/>
        <v>Samstag</v>
      </c>
      <c r="Y37" s="51" t="str">
        <f>IF(Belegung!$C$5="Datum vor 00:00 Uhr",(IF(Belegung!I67="","",Belegung!I67)),(IF(Belegung!I68="","",Belegung!I68)))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46194</v>
      </c>
      <c r="C38" s="35" t="str">
        <f t="shared" si="8"/>
        <v>Sonntag</v>
      </c>
      <c r="D38" s="117">
        <f>VLOOKUP(C38,Konfiguration!$L$8:$N$18,3,FALSE)</f>
        <v>16</v>
      </c>
      <c r="F38" s="51">
        <f>Belegung!$C$6</f>
        <v>35</v>
      </c>
      <c r="H38" s="51" t="str">
        <f>IF(Belegung!I32="","",Belegung!I32)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46194</v>
      </c>
      <c r="W38" s="35" t="str">
        <f t="shared" si="12"/>
        <v>Sonntag</v>
      </c>
      <c r="Y38" s="51" t="str">
        <f>IF(Belegung!$C$5="Datum vor 00:00 Uhr",(IF(Belegung!I68="","",Belegung!I68)),(IF(Belegung!I69="","",Belegung!I69)))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46195</v>
      </c>
      <c r="C39" s="35" t="str">
        <f t="shared" si="8"/>
        <v>Montag</v>
      </c>
      <c r="D39" s="117">
        <f>VLOOKUP(C39,Konfiguration!$L$8:$N$18,3,FALSE)</f>
        <v>16</v>
      </c>
      <c r="F39" s="51">
        <f>Belegung!$C$6</f>
        <v>35</v>
      </c>
      <c r="H39" s="51" t="str">
        <f>IF(Belegung!I33="","",Belegung!I33)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46195</v>
      </c>
      <c r="W39" s="35" t="str">
        <f t="shared" si="12"/>
        <v>Montag</v>
      </c>
      <c r="Y39" s="51" t="str">
        <f>IF(Belegung!$C$5="Datum vor 00:00 Uhr",(IF(Belegung!I69="","",Belegung!I69)),(IF(Belegung!I70="","",Belegung!I70)))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46196</v>
      </c>
      <c r="C40" s="35" t="str">
        <f t="shared" si="8"/>
        <v>Dienstag</v>
      </c>
      <c r="D40" s="117">
        <f>VLOOKUP(C40,Konfiguration!$L$8:$N$18,3,FALSE)</f>
        <v>16</v>
      </c>
      <c r="F40" s="51">
        <f>Belegung!$C$6</f>
        <v>35</v>
      </c>
      <c r="H40" s="51" t="str">
        <f>IF(Belegung!I34="","",Belegung!I34)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46196</v>
      </c>
      <c r="W40" s="35" t="str">
        <f t="shared" si="12"/>
        <v>Dienstag</v>
      </c>
      <c r="Y40" s="51" t="str">
        <f>IF(Belegung!$C$5="Datum vor 00:00 Uhr",(IF(Belegung!I70="","",Belegung!I70)),(IF(Belegung!I71="","",Belegung!I71)))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46197</v>
      </c>
      <c r="C41" s="35" t="str">
        <f t="shared" si="8"/>
        <v>Mittwoch</v>
      </c>
      <c r="D41" s="117">
        <f>VLOOKUP(C41,Konfiguration!$L$8:$N$18,3,FALSE)</f>
        <v>16</v>
      </c>
      <c r="F41" s="51">
        <f>Belegung!$C$6</f>
        <v>35</v>
      </c>
      <c r="H41" s="51" t="str">
        <f>IF(Belegung!I35="","",Belegung!I35)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46197</v>
      </c>
      <c r="W41" s="35" t="str">
        <f t="shared" si="12"/>
        <v>Mittwoch</v>
      </c>
      <c r="Y41" s="51" t="str">
        <f>IF(Belegung!$C$5="Datum vor 00:00 Uhr",(IF(Belegung!I71="","",Belegung!I71)),(IF(Belegung!I72="","",Belegung!I72)))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46198</v>
      </c>
      <c r="C42" s="35" t="str">
        <f t="shared" si="8"/>
        <v>Donnerstag</v>
      </c>
      <c r="D42" s="117">
        <f>VLOOKUP(C42,Konfiguration!$L$8:$N$18,3,FALSE)</f>
        <v>16</v>
      </c>
      <c r="F42" s="51">
        <f>Belegung!$C$6</f>
        <v>35</v>
      </c>
      <c r="H42" s="51" t="str">
        <f>IF(Belegung!I36="","",Belegung!I36)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46198</v>
      </c>
      <c r="W42" s="35" t="str">
        <f t="shared" si="12"/>
        <v>Donnerstag</v>
      </c>
      <c r="Y42" s="51" t="str">
        <f>IF(Belegung!$C$5="Datum vor 00:00 Uhr",(IF(Belegung!I72="","",Belegung!I72)),(IF(Belegung!I73="","",Belegung!I73)))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46199</v>
      </c>
      <c r="C43" s="35" t="str">
        <f t="shared" si="8"/>
        <v>Freitag</v>
      </c>
      <c r="D43" s="117">
        <f>VLOOKUP(C43,Konfiguration!$L$8:$N$18,3,FALSE)</f>
        <v>16</v>
      </c>
      <c r="F43" s="51">
        <f>Belegung!$C$6</f>
        <v>35</v>
      </c>
      <c r="H43" s="51" t="str">
        <f>IF(Belegung!I37="","",Belegung!I37)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46199</v>
      </c>
      <c r="W43" s="35" t="str">
        <f t="shared" si="12"/>
        <v>Freitag</v>
      </c>
      <c r="Y43" s="51" t="str">
        <f>IF(Belegung!$C$5="Datum vor 00:00 Uhr",(IF(Belegung!I73="","",Belegung!I73)),(IF(Belegung!I74="","",Belegung!I74)))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46200</v>
      </c>
      <c r="C44" s="35" t="str">
        <f t="shared" si="8"/>
        <v>Samstag</v>
      </c>
      <c r="D44" s="117">
        <f>VLOOKUP(C44,Konfiguration!$L$8:$N$18,3,FALSE)</f>
        <v>16</v>
      </c>
      <c r="F44" s="51">
        <f>Belegung!$C$6</f>
        <v>35</v>
      </c>
      <c r="H44" s="51" t="str">
        <f>IF(Belegung!I38="","",Belegung!I38)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46200</v>
      </c>
      <c r="W44" s="35" t="str">
        <f t="shared" si="12"/>
        <v>Samstag</v>
      </c>
      <c r="Y44" s="51" t="str">
        <f>IF(Belegung!$C$5="Datum vor 00:00 Uhr",(IF(Belegung!I74="","",Belegung!I74)),(IF(Belegung!I75="","",Belegung!I75)))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46201</v>
      </c>
      <c r="C45" s="35" t="str">
        <f t="shared" si="8"/>
        <v>Sonntag</v>
      </c>
      <c r="D45" s="117">
        <f>VLOOKUP(C45,Konfiguration!$L$8:$N$18,3,FALSE)</f>
        <v>16</v>
      </c>
      <c r="F45" s="51">
        <f>Belegung!$C$6</f>
        <v>35</v>
      </c>
      <c r="H45" s="51" t="str">
        <f>IF(Belegung!I39="","",Belegung!I39)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46201</v>
      </c>
      <c r="W45" s="35" t="str">
        <f t="shared" si="12"/>
        <v>Sonntag</v>
      </c>
      <c r="Y45" s="51" t="str">
        <f>IF(Belegung!$C$5="Datum vor 00:00 Uhr",(IF(Belegung!I75="","",Belegung!I75)),(IF(Belegung!I76="","",Belegung!I76)))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46202</v>
      </c>
      <c r="C46" s="35" t="str">
        <f t="shared" si="8"/>
        <v>Montag</v>
      </c>
      <c r="D46" s="117">
        <f>VLOOKUP(C46,Konfiguration!$L$8:$N$18,3,FALSE)</f>
        <v>16</v>
      </c>
      <c r="F46" s="51">
        <f>Belegung!$C$6</f>
        <v>35</v>
      </c>
      <c r="H46" s="51" t="str">
        <f>IF(Belegung!I40="","",Belegung!I40)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46202</v>
      </c>
      <c r="W46" s="35" t="str">
        <f t="shared" si="12"/>
        <v>Montag</v>
      </c>
      <c r="Y46" s="51" t="str">
        <f>IF(Belegung!$C$5="Datum vor 00:00 Uhr",(IF(Belegung!I76="","",Belegung!I76)),(IF(Belegung!I77="","",Belegung!I77)))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 si="15">IF($C$5="Februar","",B46+1)</f>
        <v>46203</v>
      </c>
      <c r="C47" s="35" t="str">
        <f t="shared" si="8"/>
        <v>Dienstag</v>
      </c>
      <c r="D47" s="117">
        <f>VLOOKUP(C47,Konfiguration!$L$8:$N$18,3,FALSE)</f>
        <v>16</v>
      </c>
      <c r="F47" s="51">
        <f>Belegung!$C$6</f>
        <v>35</v>
      </c>
      <c r="H47" s="51" t="str">
        <f>IF(Belegung!I41="","",Belegung!I41)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 si="16">IF($C$5="Februar","",V46+1)</f>
        <v>46203</v>
      </c>
      <c r="W47" s="35" t="str">
        <f t="shared" si="12"/>
        <v>Dienstag</v>
      </c>
      <c r="Y47" s="51" t="str">
        <f>IF(Belegung!$C$5="Datum vor 00:00 Uhr",(IF(Belegung!I77="","",Belegung!I77)),(IF(Belegung!J48="","",Belegung!J48)))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5.15" customHeight="1">
      <c r="B48" s="212"/>
      <c r="C48" s="213"/>
      <c r="D48" s="115"/>
      <c r="F48" s="214"/>
      <c r="H48" s="214"/>
      <c r="J48" s="215"/>
      <c r="K48" s="215"/>
      <c r="L48" s="215"/>
      <c r="M48" s="216"/>
      <c r="N48" s="217"/>
      <c r="O48" s="218"/>
      <c r="P48" s="219"/>
      <c r="Q48" s="219"/>
      <c r="R48" s="220"/>
      <c r="S48" s="220"/>
      <c r="T48" s="221"/>
      <c r="V48" s="212"/>
      <c r="W48" s="213"/>
      <c r="Y48" s="214"/>
      <c r="AA48" s="215"/>
      <c r="AB48" s="215"/>
      <c r="AC48" s="215"/>
      <c r="AD48" s="219"/>
      <c r="AE48" s="217"/>
      <c r="AF48" s="218"/>
      <c r="AG48" s="219"/>
      <c r="AH48" s="219"/>
      <c r="AI48" s="220"/>
      <c r="AJ48" s="220"/>
      <c r="AK48" s="221"/>
      <c r="AL48"/>
      <c r="AM48" s="28"/>
      <c r="AN48" s="28"/>
      <c r="AO48" s="28"/>
    </row>
    <row r="49" spans="1:42" ht="12.75" customHeight="1">
      <c r="B49"/>
      <c r="C49"/>
      <c r="D49"/>
      <c r="V49"/>
      <c r="W49"/>
      <c r="AL49"/>
      <c r="AM49" s="28"/>
      <c r="AN49" s="28"/>
      <c r="AO49" s="28"/>
    </row>
    <row r="50" spans="1:42" ht="67.5" customHeight="1">
      <c r="B50" s="14"/>
      <c r="C50" s="116" t="s">
        <v>245</v>
      </c>
      <c r="D50" s="115">
        <f>SUM(D18:D47)/COUNTIF(D18:D47,"&gt;0")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F53"/>
      <c r="AH53"/>
      <c r="AM53" s="32"/>
      <c r="AN53" s="32"/>
      <c r="AO53" s="33"/>
      <c r="AP53" s="33"/>
    </row>
    <row r="54" spans="1:42" ht="14.15" customHeight="1">
      <c r="J54" s="274"/>
      <c r="K54" s="275"/>
      <c r="L54" s="276"/>
      <c r="M54" s="266"/>
      <c r="N54" s="267"/>
      <c r="O54" s="259"/>
      <c r="P54" s="260"/>
      <c r="Q54" s="260"/>
      <c r="R54" s="261"/>
      <c r="AF54" s="13"/>
      <c r="AH54" s="13"/>
    </row>
    <row r="55" spans="1:42" ht="18.649999999999999"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395" priority="206">
      <formula>$C$18="Samstag"</formula>
    </cfRule>
  </conditionalFormatting>
  <conditionalFormatting sqref="B18:B48 V18:V48">
    <cfRule type="expression" dxfId="394" priority="203">
      <formula>$C18="Feiertag"</formula>
    </cfRule>
    <cfRule type="expression" dxfId="393" priority="204">
      <formula>$C18="Sonntag"</formula>
    </cfRule>
    <cfRule type="expression" dxfId="392" priority="205">
      <formula>$C18="Samstag"</formula>
    </cfRule>
  </conditionalFormatting>
  <conditionalFormatting sqref="C18:D48">
    <cfRule type="cellIs" dxfId="391" priority="207" operator="equal">
      <formula>"Feiertag"</formula>
    </cfRule>
    <cfRule type="cellIs" dxfId="390" priority="208" operator="equal">
      <formula>"Sonntag"</formula>
    </cfRule>
    <cfRule type="cellIs" dxfId="389" priority="209" operator="equal">
      <formula>"Samstag"</formula>
    </cfRule>
  </conditionalFormatting>
  <conditionalFormatting sqref="C50:D50">
    <cfRule type="cellIs" dxfId="388" priority="179" operator="equal">
      <formula>"Feiertag"</formula>
    </cfRule>
    <cfRule type="cellIs" dxfId="387" priority="180" operator="equal">
      <formula>"Sonntag"</formula>
    </cfRule>
    <cfRule type="cellIs" dxfId="386" priority="181" operator="equal">
      <formula>"Samstag"</formula>
    </cfRule>
  </conditionalFormatting>
  <conditionalFormatting sqref="N18:N48">
    <cfRule type="cellIs" dxfId="385" priority="61" operator="greaterThan">
      <formula>$AN$12</formula>
    </cfRule>
    <cfRule type="cellIs" dxfId="384" priority="62" operator="lessThanOrEqual">
      <formula>$AN$12</formula>
    </cfRule>
  </conditionalFormatting>
  <conditionalFormatting sqref="P10">
    <cfRule type="cellIs" dxfId="383" priority="169" operator="greaterThan">
      <formula>$AP$12</formula>
    </cfRule>
    <cfRule type="cellIs" dxfId="382" priority="190" operator="lessThanOrEqual">
      <formula>$AP$12</formula>
    </cfRule>
  </conditionalFormatting>
  <conditionalFormatting sqref="P18:P48">
    <cfRule type="cellIs" dxfId="381" priority="130" operator="greaterThan">
      <formula>$AP$12</formula>
    </cfRule>
    <cfRule type="cellIs" dxfId="380" priority="131" operator="lessThanOrEqual">
      <formula>$AP$12</formula>
    </cfRule>
  </conditionalFormatting>
  <conditionalFormatting sqref="R10">
    <cfRule type="cellIs" dxfId="379" priority="119" operator="equal">
      <formula>0</formula>
    </cfRule>
    <cfRule type="cellIs" dxfId="378" priority="120" operator="greaterThan">
      <formula>0</formula>
    </cfRule>
  </conditionalFormatting>
  <conditionalFormatting sqref="V18">
    <cfRule type="expression" dxfId="377" priority="196">
      <formula>$C$18="Samstag"</formula>
    </cfRule>
  </conditionalFormatting>
  <conditionalFormatting sqref="W18:W48">
    <cfRule type="cellIs" dxfId="376" priority="197" operator="equal">
      <formula>"Feiertag"</formula>
    </cfRule>
    <cfRule type="cellIs" dxfId="375" priority="198" operator="equal">
      <formula>"Sonntag"</formula>
    </cfRule>
    <cfRule type="cellIs" dxfId="374" priority="199" operator="equal">
      <formula>"Samstag"</formula>
    </cfRule>
  </conditionalFormatting>
  <conditionalFormatting sqref="AE18:AE48">
    <cfRule type="cellIs" dxfId="373" priority="58" operator="lessThanOrEqual">
      <formula>$AN$13</formula>
    </cfRule>
    <cfRule type="cellIs" dxfId="372" priority="59" operator="greaterThan">
      <formula>$AN$13</formula>
    </cfRule>
  </conditionalFormatting>
  <conditionalFormatting sqref="AG10">
    <cfRule type="cellIs" dxfId="371" priority="218" operator="greaterThan">
      <formula>($AP$13)</formula>
    </cfRule>
    <cfRule type="cellIs" dxfId="370" priority="219" operator="lessThanOrEqual">
      <formula>($AP$13)</formula>
    </cfRule>
  </conditionalFormatting>
  <conditionalFormatting sqref="AG18:AG48">
    <cfRule type="cellIs" dxfId="369" priority="127" operator="greaterThan">
      <formula>$AP$13</formula>
    </cfRule>
    <cfRule type="cellIs" dxfId="368" priority="128" operator="lessThanOrEqual">
      <formula>$AP$13</formula>
    </cfRule>
  </conditionalFormatting>
  <conditionalFormatting sqref="AI10">
    <cfRule type="cellIs" dxfId="367" priority="116" operator="equal">
      <formula>0</formula>
    </cfRule>
    <cfRule type="cellIs" dxfId="366" priority="117" operator="greaterThan">
      <formula>0</formula>
    </cfRule>
  </conditionalFormatting>
  <dataValidations count="1">
    <dataValidation type="list" allowBlank="1" showInputMessage="1" showErrorMessage="1" sqref="R18:S48 AI18:AJ47" xr:uid="{424FA3BE-EFB6-4107-B6C4-4D9D6F81F920}">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9684CEEC-191B-428E-AAA9-F8FF8EDC716E}">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EC13F14B-BBD7-484F-B67A-0E3F80839863}">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8E78AEAA-6B6C-4F61-AE71-6BE766DDA2C4}">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D2C2D8EF-3AD2-45BC-B071-C61FDB777DD8}">
            <xm:f>NOT(ISERROR(SEARCH("nein",Q10)))</xm:f>
            <xm:f>"nein"</xm:f>
            <x14:dxf>
              <font>
                <color theme="0"/>
              </font>
              <fill>
                <patternFill>
                  <bgColor rgb="FFFF0000"/>
                </patternFill>
              </fill>
            </x14:dxf>
          </x14:cfRule>
          <x14:cfRule type="containsText" priority="10" operator="containsText" id="{D0523DE0-EFBF-48F6-B050-37DE5E2F5A0C}">
            <xm:f>NOT(ISERROR(SEARCH("-",Q10)))</xm:f>
            <xm:f>"-"</xm:f>
            <x14:dxf>
              <font>
                <color auto="1"/>
              </font>
              <fill>
                <patternFill>
                  <bgColor theme="0" tint="-0.14996795556505021"/>
                </patternFill>
              </fill>
            </x14:dxf>
          </x14:cfRule>
          <x14:cfRule type="containsText" priority="11" operator="containsText" id="{781D79BB-22B5-4A8C-BA83-94075DD374FD}">
            <xm:f>NOT(ISERROR(SEARCH("nein",Q10)))</xm:f>
            <xm:f>"nein"</xm:f>
            <x14:dxf>
              <font>
                <color theme="0"/>
              </font>
              <fill>
                <patternFill>
                  <bgColor rgb="FFFF0000"/>
                </patternFill>
              </fill>
            </x14:dxf>
          </x14:cfRule>
          <x14:cfRule type="containsText" priority="13" operator="containsText" id="{81B4C05D-0833-4429-9111-325E3041B553}">
            <xm:f>NOT(ISERROR(SEARCH("nein",Q10)))</xm:f>
            <xm:f>"nein"</xm:f>
            <x14:dxf>
              <font>
                <color theme="0"/>
              </font>
              <fill>
                <patternFill>
                  <bgColor rgb="FFFF0000"/>
                </patternFill>
              </fill>
            </x14:dxf>
          </x14:cfRule>
          <x14:cfRule type="containsText" priority="14" operator="containsText" id="{B32F5F84-744B-44C1-B516-F27BFE08F7A2}">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13C6A9D7-CBCD-400C-B761-52F996ABA5F6}">
            <xm:f>NOT(ISERROR(SEARCH("nein",Q18)))</xm:f>
            <xm:f>"nein"</xm:f>
            <x14:dxf>
              <font>
                <color theme="0"/>
              </font>
              <fill>
                <patternFill>
                  <bgColor rgb="FFFF0000"/>
                </patternFill>
              </fill>
            </x14:dxf>
          </x14:cfRule>
          <x14:cfRule type="containsText" priority="17" operator="containsText" id="{B4044634-FB1E-4D7D-892A-74B1850AF383}">
            <xm:f>NOT(ISERROR(SEARCH("nein",Q18)))</xm:f>
            <xm:f>"nein"</xm:f>
            <x14:dxf>
              <font>
                <color theme="0"/>
              </font>
              <fill>
                <patternFill>
                  <bgColor rgb="FFFF0000"/>
                </patternFill>
              </fill>
            </x14:dxf>
          </x14:cfRule>
          <x14:cfRule type="containsText" priority="18" operator="containsText" id="{9473BB99-81B8-4633-8623-9044A3A7F417}">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A67B3537-5BB7-436F-9AFE-945456972262}">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D0B7E8BF-3502-4299-A787-A60AE5542F38}">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835972C5-4311-4C26-BECF-498FAFCE49D1}">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3C23CC3B-CE7A-45EA-97E9-B9239E7D1470}">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8748800B-65B8-493F-B63E-3D312A5A0D45}">
            <xm:f>NOT(ISERROR(SEARCH("nein",AH10)))</xm:f>
            <xm:f>"nein"</xm:f>
            <x14:dxf>
              <font>
                <color theme="0"/>
              </font>
              <fill>
                <patternFill>
                  <bgColor rgb="FFFF0000"/>
                </patternFill>
              </fill>
            </x14:dxf>
          </x14:cfRule>
          <x14:cfRule type="containsText" priority="3" operator="containsText" id="{736453CD-16FD-4E6B-B66D-3A3B800B636D}">
            <xm:f>NOT(ISERROR(SEARCH("nein",AH10)))</xm:f>
            <xm:f>"nein"</xm:f>
            <x14:dxf>
              <font>
                <color theme="0"/>
              </font>
              <fill>
                <patternFill>
                  <bgColor rgb="FFFF0000"/>
                </patternFill>
              </fill>
            </x14:dxf>
          </x14:cfRule>
          <x14:cfRule type="containsText" priority="4" operator="containsText" id="{2FECCFC6-5435-46C3-83A0-42247E4B1A15}">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8ED15D08-709A-4F4F-B455-80EC65DFD781}">
            <xm:f>NOT(ISERROR(SEARCH("nein",AH18)))</xm:f>
            <xm:f>"nein"</xm:f>
            <x14:dxf>
              <font>
                <color theme="0"/>
              </font>
              <fill>
                <patternFill>
                  <bgColor rgb="FFFF0000"/>
                </patternFill>
              </fill>
            </x14:dxf>
          </x14:cfRule>
          <x14:cfRule type="containsText" priority="6" operator="containsText" id="{8F4DB0DA-0E6E-47C4-A3EA-BCACEB8B2E72}">
            <xm:f>NOT(ISERROR(SEARCH("-",AH18)))</xm:f>
            <xm:f>"-"</xm:f>
            <x14:dxf>
              <font>
                <color auto="1"/>
              </font>
              <fill>
                <patternFill>
                  <bgColor theme="0" tint="-0.14996795556505021"/>
                </patternFill>
              </fill>
            </x14:dxf>
          </x14:cfRule>
          <x14:cfRule type="containsText" priority="7" operator="containsText" id="{7185B6BC-2EAF-46B4-9DE2-E587E6877A0E}">
            <xm:f>NOT(ISERROR(SEARCH("nein",AH18)))</xm:f>
            <xm:f>"nein"</xm:f>
            <x14:dxf>
              <font>
                <color theme="0"/>
              </font>
              <fill>
                <patternFill>
                  <bgColor rgb="FFFF0000"/>
                </patternFill>
              </fill>
            </x14:dxf>
          </x14:cfRule>
          <x14:cfRule type="containsText" priority="8" operator="containsText" id="{49B5CF3B-A291-4AAC-AFF4-83684145F09F}">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F0515B6B-B9A8-418E-B753-49066EE5CF27}">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78209831-D34B-49E0-8EEE-2436EF070374}">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0DD4D-83AB-430E-87CE-6686D0F88482}">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22</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3</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t="str">
        <f>Jan!C7</f>
        <v>abc</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123</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200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t="str">
        <f>Jan!C10</f>
        <v>Geriatrie</v>
      </c>
      <c r="D10" s="113"/>
      <c r="E10" s="12"/>
      <c r="F10" s="36">
        <f>IFERROR(SUM(F18:F48)/COUNT(F18:F48),"-")</f>
        <v>35</v>
      </c>
      <c r="G10" s="12"/>
      <c r="H10" s="36" t="str">
        <f>IFERROR(ROUND(SUM(H18:H48)/COUNT(H18:H48),2),"-")</f>
        <v>-</v>
      </c>
      <c r="I10" s="12"/>
      <c r="J10" s="36" t="str">
        <f>IFERROR(SUM(J18:J48)/COUNT(J18:J48),"-")</f>
        <v>-</v>
      </c>
      <c r="K10" s="36">
        <f>IFERROR(SUM(K18:K48)/COUNT(K18:K48),0)</f>
        <v>0</v>
      </c>
      <c r="L10" s="36">
        <f>IFERROR(SUM(L18:L48)/COUNT(L18:L48),0)</f>
        <v>0</v>
      </c>
      <c r="M10" s="36">
        <f>IFERROR(SUM(M18:M48)/COUNTIF(D18:D48,"&gt;0"),"-")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IF(O10="-","-",COUNTIF(AM18:AM48,"Unterschreitung"))</f>
        <v>-</v>
      </c>
      <c r="S10" s="19" t="str">
        <f>IF(O10="-","-",COUNTIF(R18:S48,"ja"))</f>
        <v>-</v>
      </c>
      <c r="V10"/>
      <c r="W10"/>
      <c r="X10" s="12"/>
      <c r="Y10" s="36" t="str">
        <f>IFERROR(SUM(Y18:Y48)/COUNT(Y18:Y48),"-")</f>
        <v>-</v>
      </c>
      <c r="Z10" s="12"/>
      <c r="AA10" s="36" t="str">
        <f>IFERROR(SUM(AA18:AA48)/COUNT(AA18:AA48),"-")</f>
        <v>-</v>
      </c>
      <c r="AB10" s="36">
        <f>IFERROR(SUM(AB18:AB48)/COUNT(AB18:AB48),0)</f>
        <v>0</v>
      </c>
      <c r="AC10" s="36">
        <f>IFERROR(SUM(AC18:AC48)/COUNT(AC18:AC48),0)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IF(AF10="-","-",COUNTIF(AN18:AN48,"Unterschreitung"))</f>
        <v>-</v>
      </c>
      <c r="AJ10" s="19" t="str">
        <f>IF(AF10="-","-",COUNTIF(AI18:AJ48,"ja"))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3 im Juli 2026</v>
      </c>
      <c r="C12" s="14"/>
      <c r="D12" s="14"/>
      <c r="O12" s="114"/>
      <c r="V12"/>
      <c r="W12"/>
      <c r="AL12"/>
      <c r="AM12" s="29" t="s">
        <v>42</v>
      </c>
      <c r="AN12" s="31">
        <f>VLOOKUP(C10,Konfiguration!$H$9:$J$28,2,FALSE)</f>
        <v>0.15</v>
      </c>
      <c r="AO12" s="29" t="s">
        <v>43</v>
      </c>
      <c r="AP12" s="31">
        <f>VLOOKUP(C10,Konfiguration!$D$9:$F$28,2,FALSE)</f>
        <v>10</v>
      </c>
    </row>
    <row r="13" spans="2:42" ht="15.75" customHeight="1">
      <c r="M13" s="114"/>
      <c r="V13"/>
      <c r="W13"/>
      <c r="AL13"/>
      <c r="AM13" s="29" t="s">
        <v>41</v>
      </c>
      <c r="AN13" s="31">
        <f>VLOOKUP(C10,Konfiguration!$H$9:$J$28,3,FALSE)</f>
        <v>0.2</v>
      </c>
      <c r="AO13" s="29" t="s">
        <v>44</v>
      </c>
      <c r="AP13" s="31">
        <f>VLOOKUP(C10,Konfiguration!$D$9:$F$28,3,FALSE)</f>
        <v>20</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Juli 2026</v>
      </c>
      <c r="C18" s="35" t="str">
        <f>TEXT(B18,"tTtt")</f>
        <v>Mittwoch</v>
      </c>
      <c r="D18" s="117">
        <f>VLOOKUP(C18,Konfiguration!$L$8:$N$18,3,FALSE)</f>
        <v>16</v>
      </c>
      <c r="F18" s="51">
        <f>Belegung!$C$6</f>
        <v>35</v>
      </c>
      <c r="H18" s="51" t="str">
        <f>IF(Belegung!J12="","",Belegung!J12)</f>
        <v/>
      </c>
      <c r="J18" s="8"/>
      <c r="K18" s="8"/>
      <c r="L18" s="8"/>
      <c r="M18" s="77" t="str">
        <f t="shared" ref="M18:M48"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8" si="1">IF(O18=0,"keine PFK",IFERROR(ROUND((H18/O18),2),"-"))</f>
        <v>-</v>
      </c>
      <c r="Q18" s="11" t="str">
        <f t="shared" ref="Q18:Q48" si="2">IF(J18="","-",IF(J18&gt;=D18,"ja",
IF((IF(H18="0","-",IF(H18&gt;=$AP$12,"ja",
(IF(N18&lt;$AN$12,ROUND((J18+K18)/D18,2),ROUND(J18/D18/(1-$AN$12),2))))))&gt;=1,"ja","nein")))</f>
        <v>-</v>
      </c>
      <c r="R18" s="21"/>
      <c r="S18" s="21"/>
      <c r="T18" s="26" t="str">
        <f>IF(R18="ja","",IF(S18="ja","","-"))</f>
        <v>-</v>
      </c>
      <c r="V18" s="17" t="str">
        <f>CONCATENATE(1,". ",$C$5," ",$C$4)</f>
        <v>1. Juli 2026</v>
      </c>
      <c r="W18" s="35" t="str">
        <f>TEXT(V18,"tTtt")</f>
        <v>Mittwoch</v>
      </c>
      <c r="Y18" s="51" t="str">
        <f>IF(Belegung!$C$5="Datum vor 00:00 Uhr",(IF(Belegung!J48="","",Belegung!J48)),(IF(Belegung!J49="","",Belegung!J49)))</f>
        <v/>
      </c>
      <c r="AA18" s="8"/>
      <c r="AB18" s="8"/>
      <c r="AC18" s="8"/>
      <c r="AD18" s="11" t="str">
        <f t="shared" ref="AD18:AD48"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8"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8" si="5">IF(P18="-","",IF(OR(P18&gt;$AP$12,Q18="nein"),"Unterschreitung",""))</f>
        <v/>
      </c>
      <c r="AN18" s="28" t="str">
        <f t="shared" ref="AN18:AN48" si="6">IF(OR(AG18="-",$Y$10="-"),"",IF(OR(AG18&gt;($AP$13),AH18="nein"),"Unterschreitung",""))</f>
        <v/>
      </c>
      <c r="AO18" s="28"/>
    </row>
    <row r="19" spans="2:42" ht="15.5">
      <c r="B19" s="17">
        <f t="shared" ref="B19:B45" si="7">IFERROR(B18+1,"")</f>
        <v>46205</v>
      </c>
      <c r="C19" s="35" t="str">
        <f t="shared" ref="C19:C48" si="8">TEXT(B19,"tTtt")</f>
        <v>Donnerstag</v>
      </c>
      <c r="D19" s="117">
        <f>VLOOKUP(C19,Konfiguration!$L$8:$N$18,3,FALSE)</f>
        <v>16</v>
      </c>
      <c r="F19" s="51">
        <f>Belegung!$C$6</f>
        <v>35</v>
      </c>
      <c r="H19" s="51" t="str">
        <f>IF(Belegung!J13="","",Belegung!J13)</f>
        <v/>
      </c>
      <c r="J19" s="8"/>
      <c r="K19" s="8"/>
      <c r="L19" s="8"/>
      <c r="M19" s="77" t="str">
        <f t="shared" si="0"/>
        <v>-</v>
      </c>
      <c r="N19" s="34" t="str">
        <f t="shared" ref="N19:N48"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8" si="10">IF(R19="ja","",IF(S19="ja","","-"))</f>
        <v>-</v>
      </c>
      <c r="V19" s="17">
        <f t="shared" ref="V19:V45" si="11">IFERROR(V18+1,"")</f>
        <v>46205</v>
      </c>
      <c r="W19" s="35" t="str">
        <f t="shared" ref="W19:W48" si="12">TEXT(V19,"tTtt")</f>
        <v>Donnerstag</v>
      </c>
      <c r="Y19" s="51" t="str">
        <f>IF(Belegung!$C$5="Datum vor 00:00 Uhr",(IF(Belegung!J49="","",Belegung!J49)),(IF(Belegung!J50="","",Belegung!J50)))</f>
        <v/>
      </c>
      <c r="AA19" s="8"/>
      <c r="AB19" s="8"/>
      <c r="AC19" s="8"/>
      <c r="AD19" s="11" t="str">
        <f t="shared" si="3"/>
        <v>-</v>
      </c>
      <c r="AE19" s="34" t="str">
        <f t="shared" ref="AE19:AE48"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8" si="14">IF(AI19="ja","",IF(AJ19="ja","","-"))</f>
        <v>-</v>
      </c>
      <c r="AL19"/>
      <c r="AM19" s="28" t="str">
        <f t="shared" si="5"/>
        <v/>
      </c>
      <c r="AN19" s="28" t="str">
        <f t="shared" si="6"/>
        <v/>
      </c>
      <c r="AO19" s="28"/>
    </row>
    <row r="20" spans="2:42" ht="15.5">
      <c r="B20" s="17">
        <f t="shared" si="7"/>
        <v>46206</v>
      </c>
      <c r="C20" s="35" t="str">
        <f t="shared" si="8"/>
        <v>Freitag</v>
      </c>
      <c r="D20" s="117">
        <f>VLOOKUP(C20,Konfiguration!$L$8:$N$18,3,FALSE)</f>
        <v>16</v>
      </c>
      <c r="F20" s="51">
        <f>Belegung!$C$6</f>
        <v>35</v>
      </c>
      <c r="H20" s="51" t="str">
        <f>IF(Belegung!J14="","",Belegung!J14)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46206</v>
      </c>
      <c r="W20" s="35" t="str">
        <f t="shared" si="12"/>
        <v>Freitag</v>
      </c>
      <c r="Y20" s="51" t="str">
        <f>IF(Belegung!$C$5="Datum vor 00:00 Uhr",(IF(Belegung!J50="","",Belegung!J50)),(IF(Belegung!J51="","",Belegung!J51)))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46207</v>
      </c>
      <c r="C21" s="35" t="str">
        <f t="shared" si="8"/>
        <v>Samstag</v>
      </c>
      <c r="D21" s="117">
        <f>VLOOKUP(C21,Konfiguration!$L$8:$N$18,3,FALSE)</f>
        <v>16</v>
      </c>
      <c r="F21" s="51">
        <f>Belegung!$C$6</f>
        <v>35</v>
      </c>
      <c r="H21" s="51" t="str">
        <f>IF(Belegung!J15="","",Belegung!J15)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46207</v>
      </c>
      <c r="W21" s="35" t="str">
        <f t="shared" si="12"/>
        <v>Samstag</v>
      </c>
      <c r="Y21" s="51" t="str">
        <f>IF(Belegung!$C$5="Datum vor 00:00 Uhr",(IF(Belegung!J51="","",Belegung!J51)),(IF(Belegung!J52="","",Belegung!J52)))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46208</v>
      </c>
      <c r="C22" s="35" t="str">
        <f t="shared" si="8"/>
        <v>Sonntag</v>
      </c>
      <c r="D22" s="117">
        <f>VLOOKUP(C22,Konfiguration!$L$8:$N$18,3,FALSE)</f>
        <v>16</v>
      </c>
      <c r="F22" s="51">
        <f>Belegung!$C$6</f>
        <v>35</v>
      </c>
      <c r="H22" s="51" t="str">
        <f>IF(Belegung!J16="","",Belegung!J16)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46208</v>
      </c>
      <c r="W22" s="35" t="str">
        <f t="shared" si="12"/>
        <v>Sonntag</v>
      </c>
      <c r="Y22" s="51" t="str">
        <f>IF(Belegung!$C$5="Datum vor 00:00 Uhr",(IF(Belegung!J52="","",Belegung!J52)),(IF(Belegung!J53="","",Belegung!J53)))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46209</v>
      </c>
      <c r="C23" s="35" t="str">
        <f t="shared" si="8"/>
        <v>Montag</v>
      </c>
      <c r="D23" s="117">
        <f>VLOOKUP(C23,Konfiguration!$L$8:$N$18,3,FALSE)</f>
        <v>16</v>
      </c>
      <c r="F23" s="51">
        <f>Belegung!$C$6</f>
        <v>35</v>
      </c>
      <c r="H23" s="51" t="str">
        <f>IF(Belegung!J17="","",Belegung!J17)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46209</v>
      </c>
      <c r="W23" s="35" t="str">
        <f t="shared" si="12"/>
        <v>Montag</v>
      </c>
      <c r="Y23" s="51" t="str">
        <f>IF(Belegung!$C$5="Datum vor 00:00 Uhr",(IF(Belegung!J53="","",Belegung!J53)),(IF(Belegung!J54="","",Belegung!J54)))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46210</v>
      </c>
      <c r="C24" s="35" t="str">
        <f t="shared" si="8"/>
        <v>Dienstag</v>
      </c>
      <c r="D24" s="117">
        <f>VLOOKUP(C24,Konfiguration!$L$8:$N$18,3,FALSE)</f>
        <v>16</v>
      </c>
      <c r="F24" s="51">
        <f>Belegung!$C$6</f>
        <v>35</v>
      </c>
      <c r="H24" s="51" t="str">
        <f>IF(Belegung!J18="","",Belegung!J18)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46210</v>
      </c>
      <c r="W24" s="35" t="str">
        <f t="shared" si="12"/>
        <v>Dienstag</v>
      </c>
      <c r="Y24" s="51" t="str">
        <f>IF(Belegung!$C$5="Datum vor 00:00 Uhr",(IF(Belegung!J54="","",Belegung!J54)),(IF(Belegung!J55="","",Belegung!J55)))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46211</v>
      </c>
      <c r="C25" s="35" t="str">
        <f t="shared" si="8"/>
        <v>Mittwoch</v>
      </c>
      <c r="D25" s="117">
        <f>VLOOKUP(C25,Konfiguration!$L$8:$N$18,3,FALSE)</f>
        <v>16</v>
      </c>
      <c r="F25" s="51">
        <f>Belegung!$C$6</f>
        <v>35</v>
      </c>
      <c r="H25" s="51" t="str">
        <f>IF(Belegung!J19="","",Belegung!J19)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46211</v>
      </c>
      <c r="W25" s="35" t="str">
        <f t="shared" si="12"/>
        <v>Mittwoch</v>
      </c>
      <c r="Y25" s="51" t="str">
        <f>IF(Belegung!$C$5="Datum vor 00:00 Uhr",(IF(Belegung!J55="","",Belegung!J55)),(IF(Belegung!J56="","",Belegung!J56)))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46212</v>
      </c>
      <c r="C26" s="35" t="str">
        <f t="shared" si="8"/>
        <v>Donnerstag</v>
      </c>
      <c r="D26" s="117">
        <f>VLOOKUP(C26,Konfiguration!$L$8:$N$18,3,FALSE)</f>
        <v>16</v>
      </c>
      <c r="F26" s="51">
        <f>Belegung!$C$6</f>
        <v>35</v>
      </c>
      <c r="H26" s="51" t="str">
        <f>IF(Belegung!J20="","",Belegung!J20)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46212</v>
      </c>
      <c r="W26" s="35" t="str">
        <f t="shared" si="12"/>
        <v>Donnerstag</v>
      </c>
      <c r="Y26" s="51" t="str">
        <f>IF(Belegung!$C$5="Datum vor 00:00 Uhr",(IF(Belegung!J56="","",Belegung!J56)),(IF(Belegung!J57="","",Belegung!J57)))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46213</v>
      </c>
      <c r="C27" s="35" t="str">
        <f t="shared" si="8"/>
        <v>Freitag</v>
      </c>
      <c r="D27" s="117">
        <f>VLOOKUP(C27,Konfiguration!$L$8:$N$18,3,FALSE)</f>
        <v>16</v>
      </c>
      <c r="F27" s="51">
        <f>Belegung!$C$6</f>
        <v>35</v>
      </c>
      <c r="H27" s="51" t="str">
        <f>IF(Belegung!J21="","",Belegung!J21)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46213</v>
      </c>
      <c r="W27" s="35" t="str">
        <f t="shared" si="12"/>
        <v>Freitag</v>
      </c>
      <c r="Y27" s="51" t="str">
        <f>IF(Belegung!$C$5="Datum vor 00:00 Uhr",(IF(Belegung!J57="","",Belegung!J57)),(IF(Belegung!J58="","",Belegung!J58)))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46214</v>
      </c>
      <c r="C28" s="35" t="str">
        <f t="shared" si="8"/>
        <v>Samstag</v>
      </c>
      <c r="D28" s="117">
        <f>VLOOKUP(C28,Konfiguration!$L$8:$N$18,3,FALSE)</f>
        <v>16</v>
      </c>
      <c r="F28" s="51">
        <f>Belegung!$C$6</f>
        <v>35</v>
      </c>
      <c r="H28" s="51" t="str">
        <f>IF(Belegung!J22="","",Belegung!J22)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46214</v>
      </c>
      <c r="W28" s="35" t="str">
        <f t="shared" si="12"/>
        <v>Samstag</v>
      </c>
      <c r="Y28" s="51" t="str">
        <f>IF(Belegung!$C$5="Datum vor 00:00 Uhr",(IF(Belegung!J58="","",Belegung!J58)),(IF(Belegung!J59="","",Belegung!J59)))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46215</v>
      </c>
      <c r="C29" s="35" t="str">
        <f t="shared" si="8"/>
        <v>Sonntag</v>
      </c>
      <c r="D29" s="117">
        <f>VLOOKUP(C29,Konfiguration!$L$8:$N$18,3,FALSE)</f>
        <v>16</v>
      </c>
      <c r="F29" s="51">
        <f>Belegung!$C$6</f>
        <v>35</v>
      </c>
      <c r="H29" s="51" t="str">
        <f>IF(Belegung!J23="","",Belegung!J23)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46215</v>
      </c>
      <c r="W29" s="35" t="str">
        <f t="shared" si="12"/>
        <v>Sonntag</v>
      </c>
      <c r="Y29" s="51" t="str">
        <f>IF(Belegung!$C$5="Datum vor 00:00 Uhr",(IF(Belegung!J59="","",Belegung!J59)),(IF(Belegung!J60="","",Belegung!J60)))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46216</v>
      </c>
      <c r="C30" s="35" t="str">
        <f t="shared" si="8"/>
        <v>Montag</v>
      </c>
      <c r="D30" s="117">
        <f>VLOOKUP(C30,Konfiguration!$L$8:$N$18,3,FALSE)</f>
        <v>16</v>
      </c>
      <c r="F30" s="51">
        <f>Belegung!$C$6</f>
        <v>35</v>
      </c>
      <c r="H30" s="51" t="str">
        <f>IF(Belegung!J24="","",Belegung!J24)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46216</v>
      </c>
      <c r="W30" s="35" t="str">
        <f t="shared" si="12"/>
        <v>Montag</v>
      </c>
      <c r="Y30" s="51" t="str">
        <f>IF(Belegung!$C$5="Datum vor 00:00 Uhr",(IF(Belegung!J60="","",Belegung!J60)),(IF(Belegung!J61="","",Belegung!J61)))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46217</v>
      </c>
      <c r="C31" s="35" t="str">
        <f t="shared" si="8"/>
        <v>Dienstag</v>
      </c>
      <c r="D31" s="117">
        <f>VLOOKUP(C31,Konfiguration!$L$8:$N$18,3,FALSE)</f>
        <v>16</v>
      </c>
      <c r="F31" s="51">
        <f>Belegung!$C$6</f>
        <v>35</v>
      </c>
      <c r="H31" s="51" t="str">
        <f>IF(Belegung!J25="","",Belegung!J25)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46217</v>
      </c>
      <c r="W31" s="35" t="str">
        <f t="shared" si="12"/>
        <v>Dienstag</v>
      </c>
      <c r="Y31" s="51" t="str">
        <f>IF(Belegung!$C$5="Datum vor 00:00 Uhr",(IF(Belegung!J61="","",Belegung!J61)),(IF(Belegung!J62="","",Belegung!J62)))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46218</v>
      </c>
      <c r="C32" s="35" t="str">
        <f t="shared" si="8"/>
        <v>Mittwoch</v>
      </c>
      <c r="D32" s="117">
        <f>VLOOKUP(C32,Konfiguration!$L$8:$N$18,3,FALSE)</f>
        <v>16</v>
      </c>
      <c r="F32" s="51">
        <f>Belegung!$C$6</f>
        <v>35</v>
      </c>
      <c r="H32" s="51" t="str">
        <f>IF(Belegung!J26="","",Belegung!J26)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46218</v>
      </c>
      <c r="W32" s="35" t="str">
        <f t="shared" si="12"/>
        <v>Mittwoch</v>
      </c>
      <c r="Y32" s="51" t="str">
        <f>IF(Belegung!$C$5="Datum vor 00:00 Uhr",(IF(Belegung!J62="","",Belegung!J62)),(IF(Belegung!J63="","",Belegung!J63)))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46219</v>
      </c>
      <c r="C33" s="35" t="str">
        <f t="shared" si="8"/>
        <v>Donnerstag</v>
      </c>
      <c r="D33" s="117">
        <f>VLOOKUP(C33,Konfiguration!$L$8:$N$18,3,FALSE)</f>
        <v>16</v>
      </c>
      <c r="F33" s="51">
        <f>Belegung!$C$6</f>
        <v>35</v>
      </c>
      <c r="H33" s="51" t="str">
        <f>IF(Belegung!J27="","",Belegung!J27)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46219</v>
      </c>
      <c r="W33" s="35" t="str">
        <f t="shared" si="12"/>
        <v>Donnerstag</v>
      </c>
      <c r="Y33" s="51" t="str">
        <f>IF(Belegung!$C$5="Datum vor 00:00 Uhr",(IF(Belegung!J63="","",Belegung!J63)),(IF(Belegung!J64="","",Belegung!J64)))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46220</v>
      </c>
      <c r="C34" s="35" t="str">
        <f t="shared" si="8"/>
        <v>Freitag</v>
      </c>
      <c r="D34" s="117">
        <f>VLOOKUP(C34,Konfiguration!$L$8:$N$18,3,FALSE)</f>
        <v>16</v>
      </c>
      <c r="F34" s="51">
        <f>Belegung!$C$6</f>
        <v>35</v>
      </c>
      <c r="H34" s="51" t="str">
        <f>IF(Belegung!J28="","",Belegung!J28)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46220</v>
      </c>
      <c r="W34" s="35" t="str">
        <f t="shared" si="12"/>
        <v>Freitag</v>
      </c>
      <c r="Y34" s="51" t="str">
        <f>IF(Belegung!$C$5="Datum vor 00:00 Uhr",(IF(Belegung!J64="","",Belegung!J64)),(IF(Belegung!J65="","",Belegung!J65)))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46221</v>
      </c>
      <c r="C35" s="35" t="str">
        <f t="shared" si="8"/>
        <v>Samstag</v>
      </c>
      <c r="D35" s="117">
        <f>VLOOKUP(C35,Konfiguration!$L$8:$N$18,3,FALSE)</f>
        <v>16</v>
      </c>
      <c r="F35" s="51">
        <f>Belegung!$C$6</f>
        <v>35</v>
      </c>
      <c r="H35" s="51" t="str">
        <f>IF(Belegung!J29="","",Belegung!J29)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46221</v>
      </c>
      <c r="W35" s="35" t="str">
        <f t="shared" si="12"/>
        <v>Samstag</v>
      </c>
      <c r="Y35" s="51" t="str">
        <f>IF(Belegung!$C$5="Datum vor 00:00 Uhr",(IF(Belegung!J65="","",Belegung!J65)),(IF(Belegung!J66="","",Belegung!J66)))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46222</v>
      </c>
      <c r="C36" s="35" t="str">
        <f t="shared" si="8"/>
        <v>Sonntag</v>
      </c>
      <c r="D36" s="117">
        <f>VLOOKUP(C36,Konfiguration!$L$8:$N$18,3,FALSE)</f>
        <v>16</v>
      </c>
      <c r="F36" s="51">
        <f>Belegung!$C$6</f>
        <v>35</v>
      </c>
      <c r="H36" s="51" t="str">
        <f>IF(Belegung!J30="","",Belegung!J30)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46222</v>
      </c>
      <c r="W36" s="35" t="str">
        <f t="shared" si="12"/>
        <v>Sonntag</v>
      </c>
      <c r="Y36" s="51" t="str">
        <f>IF(Belegung!$C$5="Datum vor 00:00 Uhr",(IF(Belegung!J66="","",Belegung!J66)),(IF(Belegung!J67="","",Belegung!J67)))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46223</v>
      </c>
      <c r="C37" s="35" t="str">
        <f t="shared" si="8"/>
        <v>Montag</v>
      </c>
      <c r="D37" s="117">
        <f>VLOOKUP(C37,Konfiguration!$L$8:$N$18,3,FALSE)</f>
        <v>16</v>
      </c>
      <c r="F37" s="51">
        <f>Belegung!$C$6</f>
        <v>35</v>
      </c>
      <c r="H37" s="51" t="str">
        <f>IF(Belegung!J31="","",Belegung!J31)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46223</v>
      </c>
      <c r="W37" s="35" t="str">
        <f t="shared" si="12"/>
        <v>Montag</v>
      </c>
      <c r="Y37" s="51" t="str">
        <f>IF(Belegung!$C$5="Datum vor 00:00 Uhr",(IF(Belegung!J67="","",Belegung!J67)),(IF(Belegung!J68="","",Belegung!J68)))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46224</v>
      </c>
      <c r="C38" s="35" t="str">
        <f t="shared" si="8"/>
        <v>Dienstag</v>
      </c>
      <c r="D38" s="117">
        <f>VLOOKUP(C38,Konfiguration!$L$8:$N$18,3,FALSE)</f>
        <v>16</v>
      </c>
      <c r="F38" s="51">
        <f>Belegung!$C$6</f>
        <v>35</v>
      </c>
      <c r="H38" s="51" t="str">
        <f>IF(Belegung!J32="","",Belegung!J32)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46224</v>
      </c>
      <c r="W38" s="35" t="str">
        <f t="shared" si="12"/>
        <v>Dienstag</v>
      </c>
      <c r="Y38" s="51" t="str">
        <f>IF(Belegung!$C$5="Datum vor 00:00 Uhr",(IF(Belegung!J68="","",Belegung!J68)),(IF(Belegung!J69="","",Belegung!J69)))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46225</v>
      </c>
      <c r="C39" s="35" t="str">
        <f t="shared" si="8"/>
        <v>Mittwoch</v>
      </c>
      <c r="D39" s="117">
        <f>VLOOKUP(C39,Konfiguration!$L$8:$N$18,3,FALSE)</f>
        <v>16</v>
      </c>
      <c r="F39" s="51">
        <f>Belegung!$C$6</f>
        <v>35</v>
      </c>
      <c r="H39" s="51" t="str">
        <f>IF(Belegung!J33="","",Belegung!J33)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46225</v>
      </c>
      <c r="W39" s="35" t="str">
        <f t="shared" si="12"/>
        <v>Mittwoch</v>
      </c>
      <c r="Y39" s="51" t="str">
        <f>IF(Belegung!$C$5="Datum vor 00:00 Uhr",(IF(Belegung!J69="","",Belegung!J69)),(IF(Belegung!J70="","",Belegung!J70)))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46226</v>
      </c>
      <c r="C40" s="35" t="str">
        <f t="shared" si="8"/>
        <v>Donnerstag</v>
      </c>
      <c r="D40" s="117">
        <f>VLOOKUP(C40,Konfiguration!$L$8:$N$18,3,FALSE)</f>
        <v>16</v>
      </c>
      <c r="F40" s="51">
        <f>Belegung!$C$6</f>
        <v>35</v>
      </c>
      <c r="H40" s="51" t="str">
        <f>IF(Belegung!J34="","",Belegung!J34)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46226</v>
      </c>
      <c r="W40" s="35" t="str">
        <f t="shared" si="12"/>
        <v>Donnerstag</v>
      </c>
      <c r="Y40" s="51" t="str">
        <f>IF(Belegung!$C$5="Datum vor 00:00 Uhr",(IF(Belegung!J70="","",Belegung!J70)),(IF(Belegung!J71="","",Belegung!J71)))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46227</v>
      </c>
      <c r="C41" s="35" t="str">
        <f t="shared" si="8"/>
        <v>Freitag</v>
      </c>
      <c r="D41" s="117">
        <f>VLOOKUP(C41,Konfiguration!$L$8:$N$18,3,FALSE)</f>
        <v>16</v>
      </c>
      <c r="F41" s="51">
        <f>Belegung!$C$6</f>
        <v>35</v>
      </c>
      <c r="H41" s="51" t="str">
        <f>IF(Belegung!J35="","",Belegung!J35)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46227</v>
      </c>
      <c r="W41" s="35" t="str">
        <f t="shared" si="12"/>
        <v>Freitag</v>
      </c>
      <c r="Y41" s="51" t="str">
        <f>IF(Belegung!$C$5="Datum vor 00:00 Uhr",(IF(Belegung!J71="","",Belegung!J71)),(IF(Belegung!J72="","",Belegung!J72)))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46228</v>
      </c>
      <c r="C42" s="35" t="str">
        <f t="shared" si="8"/>
        <v>Samstag</v>
      </c>
      <c r="D42" s="117">
        <f>VLOOKUP(C42,Konfiguration!$L$8:$N$18,3,FALSE)</f>
        <v>16</v>
      </c>
      <c r="F42" s="51">
        <f>Belegung!$C$6</f>
        <v>35</v>
      </c>
      <c r="H42" s="51" t="str">
        <f>IF(Belegung!J36="","",Belegung!J36)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46228</v>
      </c>
      <c r="W42" s="35" t="str">
        <f t="shared" si="12"/>
        <v>Samstag</v>
      </c>
      <c r="Y42" s="51" t="str">
        <f>IF(Belegung!$C$5="Datum vor 00:00 Uhr",(IF(Belegung!J72="","",Belegung!J72)),(IF(Belegung!J73="","",Belegung!J73)))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46229</v>
      </c>
      <c r="C43" s="35" t="str">
        <f t="shared" si="8"/>
        <v>Sonntag</v>
      </c>
      <c r="D43" s="117">
        <f>VLOOKUP(C43,Konfiguration!$L$8:$N$18,3,FALSE)</f>
        <v>16</v>
      </c>
      <c r="F43" s="51">
        <f>Belegung!$C$6</f>
        <v>35</v>
      </c>
      <c r="H43" s="51" t="str">
        <f>IF(Belegung!J37="","",Belegung!J37)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46229</v>
      </c>
      <c r="W43" s="35" t="str">
        <f t="shared" si="12"/>
        <v>Sonntag</v>
      </c>
      <c r="Y43" s="51" t="str">
        <f>IF(Belegung!$C$5="Datum vor 00:00 Uhr",(IF(Belegung!J73="","",Belegung!J73)),(IF(Belegung!J74="","",Belegung!J74)))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46230</v>
      </c>
      <c r="C44" s="35" t="str">
        <f t="shared" si="8"/>
        <v>Montag</v>
      </c>
      <c r="D44" s="117">
        <f>VLOOKUP(C44,Konfiguration!$L$8:$N$18,3,FALSE)</f>
        <v>16</v>
      </c>
      <c r="F44" s="51">
        <f>Belegung!$C$6</f>
        <v>35</v>
      </c>
      <c r="H44" s="51" t="str">
        <f>IF(Belegung!J38="","",Belegung!J38)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46230</v>
      </c>
      <c r="W44" s="35" t="str">
        <f t="shared" si="12"/>
        <v>Montag</v>
      </c>
      <c r="Y44" s="51" t="str">
        <f>IF(Belegung!$C$5="Datum vor 00:00 Uhr",(IF(Belegung!J74="","",Belegung!J74)),(IF(Belegung!J75="","",Belegung!J75)))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46231</v>
      </c>
      <c r="C45" s="35" t="str">
        <f t="shared" si="8"/>
        <v>Dienstag</v>
      </c>
      <c r="D45" s="117">
        <f>VLOOKUP(C45,Konfiguration!$L$8:$N$18,3,FALSE)</f>
        <v>16</v>
      </c>
      <c r="F45" s="51">
        <f>Belegung!$C$6</f>
        <v>35</v>
      </c>
      <c r="H45" s="51" t="str">
        <f>IF(Belegung!J39="","",Belegung!J39)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46231</v>
      </c>
      <c r="W45" s="35" t="str">
        <f t="shared" si="12"/>
        <v>Dienstag</v>
      </c>
      <c r="Y45" s="51" t="str">
        <f>IF(Belegung!$C$5="Datum vor 00:00 Uhr",(IF(Belegung!J75="","",Belegung!J75)),(IF(Belegung!J76="","",Belegung!J76)))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46232</v>
      </c>
      <c r="C46" s="35" t="str">
        <f t="shared" si="8"/>
        <v>Mittwoch</v>
      </c>
      <c r="D46" s="117">
        <f>VLOOKUP(C46,Konfiguration!$L$8:$N$18,3,FALSE)</f>
        <v>16</v>
      </c>
      <c r="F46" s="51">
        <f>Belegung!$C$6</f>
        <v>35</v>
      </c>
      <c r="H46" s="51" t="str">
        <f>IF(Belegung!J40="","",Belegung!J40)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46232</v>
      </c>
      <c r="W46" s="35" t="str">
        <f t="shared" si="12"/>
        <v>Mittwoch</v>
      </c>
      <c r="Y46" s="51" t="str">
        <f>IF(Belegung!$C$5="Datum vor 00:00 Uhr",(IF(Belegung!J76="","",Belegung!J76)),(IF(Belegung!J77="","",Belegung!J77)))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B48" si="15">IF($C$5="Februar","",B46+1)</f>
        <v>46233</v>
      </c>
      <c r="C47" s="35" t="str">
        <f t="shared" si="8"/>
        <v>Donnerstag</v>
      </c>
      <c r="D47" s="117">
        <f>VLOOKUP(C47,Konfiguration!$L$8:$N$18,3,FALSE)</f>
        <v>16</v>
      </c>
      <c r="F47" s="51">
        <f>Belegung!$C$6</f>
        <v>35</v>
      </c>
      <c r="H47" s="51" t="str">
        <f>IF(Belegung!J41="","",Belegung!J41)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V48" si="16">IF($C$5="Februar","",V46+1)</f>
        <v>46233</v>
      </c>
      <c r="W47" s="35" t="str">
        <f t="shared" si="12"/>
        <v>Donnerstag</v>
      </c>
      <c r="Y47" s="51" t="str">
        <f>IF(Belegung!$C$5="Datum vor 00:00 Uhr",(IF(Belegung!J77="","",Belegung!J77)),(IF(Belegung!J78="","",Belegung!J78)))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15.5">
      <c r="B48" s="17">
        <f t="shared" si="15"/>
        <v>46234</v>
      </c>
      <c r="C48" s="35" t="str">
        <f t="shared" si="8"/>
        <v>Freitag</v>
      </c>
      <c r="D48" s="117">
        <f>VLOOKUP(C48,Konfiguration!$L$8:$N$18,3,FALSE)</f>
        <v>16</v>
      </c>
      <c r="F48" s="51">
        <f>Belegung!$C$6</f>
        <v>35</v>
      </c>
      <c r="H48" s="51" t="str">
        <f>IF(Belegung!J42="","",Belegung!J42)</f>
        <v/>
      </c>
      <c r="J48" s="8"/>
      <c r="K48" s="8"/>
      <c r="L48" s="8"/>
      <c r="M48" s="77" t="str">
        <f t="shared" si="0"/>
        <v>-</v>
      </c>
      <c r="N48" s="34" t="str">
        <f t="shared" si="9"/>
        <v>-</v>
      </c>
      <c r="O48" s="137" t="str">
        <f>IF($C$10=Konfiguration!$H$12,
IFERROR(IF(AND(J48="",L48=""),"-",IF(H48=0,"-",
(IF(N48&lt;$AN$12,ROUND((J48+K48+L48)/D48,2),ROUND(J48/D48/(1-$AN$12)+L48/D48,2))
))),"-"),
IFERROR(IF(J48="","-",IF(H48=0,"-",
(IF(N48&lt;$AN$12,ROUND((J48+K48)/D48,2),ROUND(J48/D48/(1-$AN$12),2))))),"-")
)</f>
        <v>-</v>
      </c>
      <c r="P48" s="11" t="str">
        <f t="shared" si="1"/>
        <v>-</v>
      </c>
      <c r="Q48" s="11" t="str">
        <f t="shared" si="2"/>
        <v>-</v>
      </c>
      <c r="R48" s="21"/>
      <c r="S48" s="21"/>
      <c r="T48" s="26" t="str">
        <f t="shared" si="10"/>
        <v>-</v>
      </c>
      <c r="V48" s="17">
        <f t="shared" si="16"/>
        <v>46234</v>
      </c>
      <c r="W48" s="35" t="str">
        <f t="shared" si="12"/>
        <v>Freitag</v>
      </c>
      <c r="Y48" s="51" t="str">
        <f>IF(Belegung!$C$5="Datum vor 00:00 Uhr",(IF(Belegung!J78="","",Belegung!J78)),(IF(Belegung!K48="","",Belegung!K48)))</f>
        <v/>
      </c>
      <c r="AA48" s="8"/>
      <c r="AB48" s="8"/>
      <c r="AC48" s="8"/>
      <c r="AD48" s="11" t="str">
        <f t="shared" si="3"/>
        <v>-</v>
      </c>
      <c r="AE48" s="34" t="str">
        <f t="shared" si="13"/>
        <v>-</v>
      </c>
      <c r="AF48" s="137" t="str">
        <f>IF($C$10=Konfiguration!$H$12,
IFERROR(IF(AND(AA48="",AC48=""),"-",IF(Y48=0,"-",
(IF(AE48&lt;$AN$13,ROUND((AA48+AB48+AC48)/Konfiguration!$N$34,2),ROUND(AA48/Konfiguration!$N$34/(1-$AN$13)+AC48/Konfiguration!$N$34,2))
))),"-"),
IFERROR(IF(AA48="","-",IF(Y48=0,"-",
(IF(AE48&lt;$AN$13,ROUND((AA48+AB48)/Konfiguration!$N$34,2),ROUND(AA48/Konfiguration!$N$34/(1-$AN$13),2))))),"-")
)</f>
        <v>-</v>
      </c>
      <c r="AG48" s="11" t="str">
        <f t="shared" si="4"/>
        <v>-</v>
      </c>
      <c r="AH48" s="11" t="str">
        <f>IF(AA48="","-",IF(AA48&gt;=Konfiguration!$N$34,"ja",
IF((IF(Y48="0","-",IF(Y48&gt;=$AP$13,"ja",
(IF(AE48&lt;$AN$13,ROUND((AA48+AB48)/Konfiguration!$N$34,2),ROUND(AA48/Konfiguration!$N$34/(1-$AN$13),2))))))&gt;=1,"ja","nein")))</f>
        <v>-</v>
      </c>
      <c r="AI48" s="21"/>
      <c r="AJ48" s="21"/>
      <c r="AK48" s="26" t="str">
        <f t="shared" si="14"/>
        <v>-</v>
      </c>
      <c r="AL48"/>
      <c r="AM48" s="28" t="str">
        <f t="shared" si="5"/>
        <v/>
      </c>
      <c r="AN48" s="28" t="str">
        <f t="shared" si="6"/>
        <v/>
      </c>
      <c r="AO48" s="28"/>
    </row>
    <row r="49" spans="1:42" ht="12.75" customHeight="1">
      <c r="B49"/>
      <c r="C49"/>
      <c r="D49"/>
      <c r="V49"/>
      <c r="W49"/>
      <c r="AL49"/>
      <c r="AM49" s="28"/>
      <c r="AN49" s="28"/>
      <c r="AO49" s="28"/>
    </row>
    <row r="50" spans="1:42" ht="62.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341" priority="206">
      <formula>$C$18="Samstag"</formula>
    </cfRule>
  </conditionalFormatting>
  <conditionalFormatting sqref="B18:B48">
    <cfRule type="expression" dxfId="340" priority="203">
      <formula>$C18="Feiertag"</formula>
    </cfRule>
    <cfRule type="expression" dxfId="339" priority="204">
      <formula>$C18="Sonntag"</formula>
    </cfRule>
    <cfRule type="expression" dxfId="338" priority="205">
      <formula>$C18="Samstag"</formula>
    </cfRule>
  </conditionalFormatting>
  <conditionalFormatting sqref="C18:D48">
    <cfRule type="cellIs" dxfId="337" priority="207" operator="equal">
      <formula>"Feiertag"</formula>
    </cfRule>
    <cfRule type="cellIs" dxfId="336" priority="208" operator="equal">
      <formula>"Sonntag"</formula>
    </cfRule>
    <cfRule type="cellIs" dxfId="335" priority="209" operator="equal">
      <formula>"Samstag"</formula>
    </cfRule>
  </conditionalFormatting>
  <conditionalFormatting sqref="C50:D50">
    <cfRule type="cellIs" dxfId="334" priority="179" operator="equal">
      <formula>"Feiertag"</formula>
    </cfRule>
    <cfRule type="cellIs" dxfId="333" priority="180" operator="equal">
      <formula>"Sonntag"</formula>
    </cfRule>
    <cfRule type="cellIs" dxfId="332" priority="181" operator="equal">
      <formula>"Samstag"</formula>
    </cfRule>
  </conditionalFormatting>
  <conditionalFormatting sqref="N18:N48">
    <cfRule type="cellIs" dxfId="331" priority="61" operator="greaterThan">
      <formula>$AN$12</formula>
    </cfRule>
    <cfRule type="cellIs" dxfId="330" priority="62" operator="lessThanOrEqual">
      <formula>$AN$12</formula>
    </cfRule>
  </conditionalFormatting>
  <conditionalFormatting sqref="P10">
    <cfRule type="cellIs" dxfId="329" priority="169" operator="greaterThan">
      <formula>$AP$12</formula>
    </cfRule>
    <cfRule type="cellIs" dxfId="328" priority="190" operator="lessThanOrEqual">
      <formula>$AP$12</formula>
    </cfRule>
  </conditionalFormatting>
  <conditionalFormatting sqref="P18:P48">
    <cfRule type="cellIs" dxfId="327" priority="130" operator="greaterThan">
      <formula>$AP$12</formula>
    </cfRule>
    <cfRule type="cellIs" dxfId="326" priority="131" operator="lessThanOrEqual">
      <formula>$AP$12</formula>
    </cfRule>
  </conditionalFormatting>
  <conditionalFormatting sqref="R10">
    <cfRule type="cellIs" dxfId="325" priority="119" operator="equal">
      <formula>0</formula>
    </cfRule>
    <cfRule type="cellIs" dxfId="324" priority="120" operator="greaterThan">
      <formula>0</formula>
    </cfRule>
  </conditionalFormatting>
  <conditionalFormatting sqref="V18">
    <cfRule type="expression" dxfId="323" priority="196">
      <formula>$C$18="Samstag"</formula>
    </cfRule>
  </conditionalFormatting>
  <conditionalFormatting sqref="V18:V48">
    <cfRule type="expression" dxfId="322" priority="193">
      <formula>$C18="Feiertag"</formula>
    </cfRule>
    <cfRule type="expression" dxfId="321" priority="194">
      <formula>$C18="Sonntag"</formula>
    </cfRule>
    <cfRule type="expression" dxfId="320" priority="195">
      <formula>$C18="Samstag"</formula>
    </cfRule>
  </conditionalFormatting>
  <conditionalFormatting sqref="W18:W48">
    <cfRule type="cellIs" dxfId="319" priority="197" operator="equal">
      <formula>"Feiertag"</formula>
    </cfRule>
    <cfRule type="cellIs" dxfId="318" priority="198" operator="equal">
      <formula>"Sonntag"</formula>
    </cfRule>
    <cfRule type="cellIs" dxfId="317" priority="199" operator="equal">
      <formula>"Samstag"</formula>
    </cfRule>
  </conditionalFormatting>
  <conditionalFormatting sqref="AE18:AE48">
    <cfRule type="cellIs" dxfId="316" priority="58" operator="lessThanOrEqual">
      <formula>$AN$13</formula>
    </cfRule>
    <cfRule type="cellIs" dxfId="315" priority="59" operator="greaterThan">
      <formula>$AN$13</formula>
    </cfRule>
  </conditionalFormatting>
  <conditionalFormatting sqref="AG10">
    <cfRule type="cellIs" dxfId="314" priority="218" operator="greaterThan">
      <formula>($AP$13)</formula>
    </cfRule>
    <cfRule type="cellIs" dxfId="313" priority="219" operator="lessThanOrEqual">
      <formula>($AP$13)</formula>
    </cfRule>
  </conditionalFormatting>
  <conditionalFormatting sqref="AG18:AG48">
    <cfRule type="cellIs" dxfId="312" priority="127" operator="greaterThan">
      <formula>$AP$13</formula>
    </cfRule>
    <cfRule type="cellIs" dxfId="311" priority="128" operator="lessThanOrEqual">
      <formula>$AP$13</formula>
    </cfRule>
  </conditionalFormatting>
  <conditionalFormatting sqref="AI10">
    <cfRule type="cellIs" dxfId="310" priority="116" operator="equal">
      <formula>0</formula>
    </cfRule>
    <cfRule type="cellIs" dxfId="309" priority="117" operator="greaterThan">
      <formula>0</formula>
    </cfRule>
  </conditionalFormatting>
  <dataValidations count="1">
    <dataValidation type="list" allowBlank="1" showInputMessage="1" showErrorMessage="1" sqref="R18:S48 AI18:AJ48" xr:uid="{BEBD6AF0-34A5-478E-A897-BD6B005AC7C6}">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7BD36C7E-58D1-4134-B002-A8AA6262B282}">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1D78FC56-4F7B-474E-9611-AAC3B8280FF2}">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4598A8B5-307F-406B-AC49-FEBED274BDA2}">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3D63668B-2BE9-40CD-8934-261C2512D940}">
            <xm:f>NOT(ISERROR(SEARCH("nein",Q10)))</xm:f>
            <xm:f>"nein"</xm:f>
            <x14:dxf>
              <font>
                <color theme="0"/>
              </font>
              <fill>
                <patternFill>
                  <bgColor rgb="FFFF0000"/>
                </patternFill>
              </fill>
            </x14:dxf>
          </x14:cfRule>
          <x14:cfRule type="containsText" priority="10" operator="containsText" id="{1F98B05A-A080-4385-9082-CECDBB64EE38}">
            <xm:f>NOT(ISERROR(SEARCH("-",Q10)))</xm:f>
            <xm:f>"-"</xm:f>
            <x14:dxf>
              <font>
                <color auto="1"/>
              </font>
              <fill>
                <patternFill>
                  <bgColor theme="0" tint="-0.14996795556505021"/>
                </patternFill>
              </fill>
            </x14:dxf>
          </x14:cfRule>
          <x14:cfRule type="containsText" priority="11" operator="containsText" id="{38FAD847-4C94-4148-AAF8-0B4938DD2275}">
            <xm:f>NOT(ISERROR(SEARCH("nein",Q10)))</xm:f>
            <xm:f>"nein"</xm:f>
            <x14:dxf>
              <font>
                <color theme="0"/>
              </font>
              <fill>
                <patternFill>
                  <bgColor rgb="FFFF0000"/>
                </patternFill>
              </fill>
            </x14:dxf>
          </x14:cfRule>
          <x14:cfRule type="containsText" priority="13" operator="containsText" id="{DCD1C7A7-2920-44C4-A381-920288477CD0}">
            <xm:f>NOT(ISERROR(SEARCH("nein",Q10)))</xm:f>
            <xm:f>"nein"</xm:f>
            <x14:dxf>
              <font>
                <color theme="0"/>
              </font>
              <fill>
                <patternFill>
                  <bgColor rgb="FFFF0000"/>
                </patternFill>
              </fill>
            </x14:dxf>
          </x14:cfRule>
          <x14:cfRule type="containsText" priority="14" operator="containsText" id="{4ED19E0F-1BF1-4287-8E31-09BA8FAF839A}">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16502AE6-F3BC-4F07-B500-2D6E9932E8B1}">
            <xm:f>NOT(ISERROR(SEARCH("nein",Q18)))</xm:f>
            <xm:f>"nein"</xm:f>
            <x14:dxf>
              <font>
                <color theme="0"/>
              </font>
              <fill>
                <patternFill>
                  <bgColor rgb="FFFF0000"/>
                </patternFill>
              </fill>
            </x14:dxf>
          </x14:cfRule>
          <x14:cfRule type="containsText" priority="17" operator="containsText" id="{D6D978E2-5334-4379-B7B9-77CBCF554245}">
            <xm:f>NOT(ISERROR(SEARCH("nein",Q18)))</xm:f>
            <xm:f>"nein"</xm:f>
            <x14:dxf>
              <font>
                <color theme="0"/>
              </font>
              <fill>
                <patternFill>
                  <bgColor rgb="FFFF0000"/>
                </patternFill>
              </fill>
            </x14:dxf>
          </x14:cfRule>
          <x14:cfRule type="containsText" priority="18" operator="containsText" id="{DB1A885C-6FD4-49F5-B28E-0E1B0D2157E8}">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B0AA8CEA-6ACD-4206-890D-7D440F60C99A}">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74155BFB-6171-4A0C-AC58-4CF841EF4D46}">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AB1BF2E6-0033-44DD-BCE6-006071D6B2CA}">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A206BD1F-D135-4D42-856D-0FBFA37B71BA}">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398A7F61-E603-4ACE-B938-4270D793A776}">
            <xm:f>NOT(ISERROR(SEARCH("nein",AH10)))</xm:f>
            <xm:f>"nein"</xm:f>
            <x14:dxf>
              <font>
                <color theme="0"/>
              </font>
              <fill>
                <patternFill>
                  <bgColor rgb="FFFF0000"/>
                </patternFill>
              </fill>
            </x14:dxf>
          </x14:cfRule>
          <x14:cfRule type="containsText" priority="3" operator="containsText" id="{1CBF3E57-2FDB-4750-A079-822C5E4F0DFB}">
            <xm:f>NOT(ISERROR(SEARCH("nein",AH10)))</xm:f>
            <xm:f>"nein"</xm:f>
            <x14:dxf>
              <font>
                <color theme="0"/>
              </font>
              <fill>
                <patternFill>
                  <bgColor rgb="FFFF0000"/>
                </patternFill>
              </fill>
            </x14:dxf>
          </x14:cfRule>
          <x14:cfRule type="containsText" priority="4" operator="containsText" id="{9243173C-8686-4F00-B46B-24D3EB62F9D9}">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5C45BEAA-ABE2-4BBF-90E4-53AE97CE06E4}">
            <xm:f>NOT(ISERROR(SEARCH("nein",AH18)))</xm:f>
            <xm:f>"nein"</xm:f>
            <x14:dxf>
              <font>
                <color theme="0"/>
              </font>
              <fill>
                <patternFill>
                  <bgColor rgb="FFFF0000"/>
                </patternFill>
              </fill>
            </x14:dxf>
          </x14:cfRule>
          <x14:cfRule type="containsText" priority="6" operator="containsText" id="{D402D38C-40A8-430C-A619-2C90D2795354}">
            <xm:f>NOT(ISERROR(SEARCH("-",AH18)))</xm:f>
            <xm:f>"-"</xm:f>
            <x14:dxf>
              <font>
                <color auto="1"/>
              </font>
              <fill>
                <patternFill>
                  <bgColor theme="0" tint="-0.14996795556505021"/>
                </patternFill>
              </fill>
            </x14:dxf>
          </x14:cfRule>
          <x14:cfRule type="containsText" priority="7" operator="containsText" id="{12303090-C3D5-4F9E-8709-864CAEC6988D}">
            <xm:f>NOT(ISERROR(SEARCH("nein",AH18)))</xm:f>
            <xm:f>"nein"</xm:f>
            <x14:dxf>
              <font>
                <color theme="0"/>
              </font>
              <fill>
                <patternFill>
                  <bgColor rgb="FFFF0000"/>
                </patternFill>
              </fill>
            </x14:dxf>
          </x14:cfRule>
          <x14:cfRule type="containsText" priority="8" operator="containsText" id="{392F0849-A985-4AF2-9F40-34B9636306E8}">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58A31E17-FA02-40DE-B6D3-10CBA5D6DE3D}">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82CB8D08-A707-4A37-9BC7-A0055604B8CD}">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51AFC-40C6-483B-9DF5-5692E8A5628F}">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23</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3</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t="str">
        <f>Jan!C7</f>
        <v>abc</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123</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200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t="str">
        <f>Jan!C10</f>
        <v>Geriatrie</v>
      </c>
      <c r="D10" s="113"/>
      <c r="E10" s="12"/>
      <c r="F10" s="36">
        <f>IFERROR(SUM(F18:F48)/COUNT(F18:F48),"-")</f>
        <v>35</v>
      </c>
      <c r="G10" s="12"/>
      <c r="H10" s="36" t="str">
        <f>IFERROR(ROUND(SUM(H18:H48)/COUNT(H18:H48),2),"-")</f>
        <v>-</v>
      </c>
      <c r="I10" s="12"/>
      <c r="J10" s="36" t="str">
        <f>IFERROR(SUM(J18:J48)/COUNT(J18:J48),"-")</f>
        <v>-</v>
      </c>
      <c r="K10" s="36">
        <f>IFERROR(SUM(K18:K48)/COUNT(K18:K48),0)</f>
        <v>0</v>
      </c>
      <c r="L10" s="36">
        <f>IFERROR(SUM(L18:L48)/COUNT(L18:L48),0)</f>
        <v>0</v>
      </c>
      <c r="M10" s="36">
        <f>IFERROR(SUM(M18:M48)/COUNTIF(D18:D48,"&gt;0"),"-")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IF(O10="-","-",COUNTIF(AM18:AM48,"Unterschreitung"))</f>
        <v>-</v>
      </c>
      <c r="S10" s="19" t="str">
        <f>IF(O10="-","-",COUNTIF(R18:S48,"ja"))</f>
        <v>-</v>
      </c>
      <c r="V10"/>
      <c r="W10"/>
      <c r="X10" s="12"/>
      <c r="Y10" s="36" t="str">
        <f>IFERROR(SUM(Y18:Y48)/COUNT(Y18:Y48),"-")</f>
        <v>-</v>
      </c>
      <c r="Z10" s="12"/>
      <c r="AA10" s="36" t="str">
        <f>IFERROR(SUM(AA18:AA48)/COUNT(AA18:AA48),"-")</f>
        <v>-</v>
      </c>
      <c r="AB10" s="36">
        <f>IFERROR(SUM(AB18:AB48)/COUNT(AB18:AB48),0)</f>
        <v>0</v>
      </c>
      <c r="AC10" s="36">
        <f>IFERROR(SUM(AC18:AC48)/COUNT(AC18:AC48),0)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IF(AF10="-","-",COUNTIF(AN18:AN48,"Unterschreitung"))</f>
        <v>-</v>
      </c>
      <c r="AJ10" s="19" t="str">
        <f>IF(AF10="-","-",COUNTIF(AI18:AJ48,"ja"))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3 im August 2026</v>
      </c>
      <c r="C12" s="14"/>
      <c r="D12" s="14"/>
      <c r="O12" s="114"/>
      <c r="V12"/>
      <c r="W12"/>
      <c r="AL12"/>
      <c r="AM12" s="29" t="s">
        <v>42</v>
      </c>
      <c r="AN12" s="31">
        <f>VLOOKUP(C10,Konfiguration!$H$9:$J$28,2,FALSE)</f>
        <v>0.15</v>
      </c>
      <c r="AO12" s="29" t="s">
        <v>43</v>
      </c>
      <c r="AP12" s="31">
        <f>VLOOKUP(C10,Konfiguration!$D$9:$F$28,2,FALSE)</f>
        <v>10</v>
      </c>
    </row>
    <row r="13" spans="2:42" ht="15.75" customHeight="1">
      <c r="M13" s="114"/>
      <c r="V13"/>
      <c r="W13"/>
      <c r="AL13"/>
      <c r="AM13" s="29" t="s">
        <v>41</v>
      </c>
      <c r="AN13" s="31">
        <f>VLOOKUP(C10,Konfiguration!$H$9:$J$28,3,FALSE)</f>
        <v>0.2</v>
      </c>
      <c r="AO13" s="29" t="s">
        <v>44</v>
      </c>
      <c r="AP13" s="31">
        <f>VLOOKUP(C10,Konfiguration!$D$9:$F$28,3,FALSE)</f>
        <v>20</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August 2026</v>
      </c>
      <c r="C18" s="35" t="str">
        <f>TEXT(B18,"tTtt")</f>
        <v>Samstag</v>
      </c>
      <c r="D18" s="117">
        <f>VLOOKUP(C18,Konfiguration!$L$8:$N$18,3,FALSE)</f>
        <v>16</v>
      </c>
      <c r="F18" s="51">
        <f>Belegung!$C$6</f>
        <v>35</v>
      </c>
      <c r="H18" s="51" t="str">
        <f>IF(Belegung!K12="","",Belegung!K12)</f>
        <v/>
      </c>
      <c r="J18" s="8"/>
      <c r="K18" s="8"/>
      <c r="L18" s="8"/>
      <c r="M18" s="77" t="str">
        <f t="shared" ref="M18:M48"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8" si="1">IF(O18=0,"keine PFK",IFERROR(ROUND((H18/O18),2),"-"))</f>
        <v>-</v>
      </c>
      <c r="Q18" s="11" t="str">
        <f t="shared" ref="Q18:Q48" si="2">IF(J18="","-",IF(J18&gt;=D18,"ja",
IF((IF(H18="0","-",IF(H18&gt;=$AP$12,"ja",
(IF(N18&lt;$AN$12,ROUND((J18+K18)/D18,2),ROUND(J18/D18/(1-$AN$12),2))))))&gt;=1,"ja","nein")))</f>
        <v>-</v>
      </c>
      <c r="R18" s="21"/>
      <c r="S18" s="21"/>
      <c r="T18" s="26" t="str">
        <f>IF(R18="ja","",IF(S18="ja","","-"))</f>
        <v>-</v>
      </c>
      <c r="V18" s="17" t="str">
        <f>CONCATENATE(1,". ",$C$5," ",$C$4)</f>
        <v>1. August 2026</v>
      </c>
      <c r="W18" s="35" t="str">
        <f>TEXT(V18,"tTtt")</f>
        <v>Samstag</v>
      </c>
      <c r="Y18" s="51" t="str">
        <f>IF(Belegung!$C$5="Datum vor 00:00 Uhr",(IF(Belegung!K48="","",Belegung!K48)),(IF(Belegung!K49="","",Belegung!K49)))</f>
        <v/>
      </c>
      <c r="AA18" s="8"/>
      <c r="AB18" s="8"/>
      <c r="AC18" s="8"/>
      <c r="AD18" s="11" t="str">
        <f t="shared" ref="AD18:AD48"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8"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8" si="5">IF(P18="-","",IF(OR(P18&gt;$AP$12,Q18="nein"),"Unterschreitung",""))</f>
        <v/>
      </c>
      <c r="AN18" s="28" t="str">
        <f t="shared" ref="AN18:AN48" si="6">IF(OR(AG18="-",$Y$10="-"),"",IF(OR(AG18&gt;($AP$13),AH18="nein"),"Unterschreitung",""))</f>
        <v/>
      </c>
      <c r="AO18" s="28"/>
    </row>
    <row r="19" spans="2:42" ht="15.5">
      <c r="B19" s="17">
        <f t="shared" ref="B19:B45" si="7">IFERROR(B18+1,"")</f>
        <v>46236</v>
      </c>
      <c r="C19" s="35" t="str">
        <f t="shared" ref="C19:C48" si="8">TEXT(B19,"tTtt")</f>
        <v>Sonntag</v>
      </c>
      <c r="D19" s="117">
        <f>VLOOKUP(C19,Konfiguration!$L$8:$N$18,3,FALSE)</f>
        <v>16</v>
      </c>
      <c r="F19" s="51">
        <f>Belegung!$C$6</f>
        <v>35</v>
      </c>
      <c r="H19" s="51" t="str">
        <f>IF(Belegung!K13="","",Belegung!K13)</f>
        <v/>
      </c>
      <c r="J19" s="8"/>
      <c r="K19" s="8"/>
      <c r="L19" s="8"/>
      <c r="M19" s="77" t="str">
        <f t="shared" si="0"/>
        <v>-</v>
      </c>
      <c r="N19" s="34" t="str">
        <f t="shared" ref="N19:N48"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8" si="10">IF(R19="ja","",IF(S19="ja","","-"))</f>
        <v>-</v>
      </c>
      <c r="V19" s="17">
        <f t="shared" ref="V19:V45" si="11">IFERROR(V18+1,"")</f>
        <v>46236</v>
      </c>
      <c r="W19" s="35" t="str">
        <f t="shared" ref="W19:W48" si="12">TEXT(V19,"tTtt")</f>
        <v>Sonntag</v>
      </c>
      <c r="Y19" s="51" t="str">
        <f>IF(Belegung!$C$5="Datum vor 00:00 Uhr",(IF(Belegung!K49="","",Belegung!K49)),(IF(Belegung!K50="","",Belegung!K50)))</f>
        <v/>
      </c>
      <c r="AA19" s="8"/>
      <c r="AB19" s="8"/>
      <c r="AC19" s="8"/>
      <c r="AD19" s="11" t="str">
        <f t="shared" si="3"/>
        <v>-</v>
      </c>
      <c r="AE19" s="34" t="str">
        <f t="shared" ref="AE19:AE48"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8" si="14">IF(AI19="ja","",IF(AJ19="ja","","-"))</f>
        <v>-</v>
      </c>
      <c r="AL19"/>
      <c r="AM19" s="28" t="str">
        <f t="shared" si="5"/>
        <v/>
      </c>
      <c r="AN19" s="28" t="str">
        <f t="shared" si="6"/>
        <v/>
      </c>
      <c r="AO19" s="28"/>
    </row>
    <row r="20" spans="2:42" ht="15.5">
      <c r="B20" s="17">
        <f t="shared" si="7"/>
        <v>46237</v>
      </c>
      <c r="C20" s="35" t="str">
        <f t="shared" si="8"/>
        <v>Montag</v>
      </c>
      <c r="D20" s="117">
        <f>VLOOKUP(C20,Konfiguration!$L$8:$N$18,3,FALSE)</f>
        <v>16</v>
      </c>
      <c r="F20" s="51">
        <f>Belegung!$C$6</f>
        <v>35</v>
      </c>
      <c r="H20" s="51" t="str">
        <f>IF(Belegung!K14="","",Belegung!K14)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46237</v>
      </c>
      <c r="W20" s="35" t="str">
        <f t="shared" si="12"/>
        <v>Montag</v>
      </c>
      <c r="Y20" s="51" t="str">
        <f>IF(Belegung!$C$5="Datum vor 00:00 Uhr",(IF(Belegung!K50="","",Belegung!K50)),(IF(Belegung!K51="","",Belegung!K51)))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46238</v>
      </c>
      <c r="C21" s="35" t="str">
        <f t="shared" si="8"/>
        <v>Dienstag</v>
      </c>
      <c r="D21" s="117">
        <f>VLOOKUP(C21,Konfiguration!$L$8:$N$18,3,FALSE)</f>
        <v>16</v>
      </c>
      <c r="F21" s="51">
        <f>Belegung!$C$6</f>
        <v>35</v>
      </c>
      <c r="H21" s="51" t="str">
        <f>IF(Belegung!K15="","",Belegung!K15)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46238</v>
      </c>
      <c r="W21" s="35" t="str">
        <f t="shared" si="12"/>
        <v>Dienstag</v>
      </c>
      <c r="Y21" s="51" t="str">
        <f>IF(Belegung!$C$5="Datum vor 00:00 Uhr",(IF(Belegung!K51="","",Belegung!K51)),(IF(Belegung!K52="","",Belegung!K52)))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46239</v>
      </c>
      <c r="C22" s="35" t="str">
        <f t="shared" si="8"/>
        <v>Mittwoch</v>
      </c>
      <c r="D22" s="117">
        <f>VLOOKUP(C22,Konfiguration!$L$8:$N$18,3,FALSE)</f>
        <v>16</v>
      </c>
      <c r="F22" s="51">
        <f>Belegung!$C$6</f>
        <v>35</v>
      </c>
      <c r="H22" s="51" t="str">
        <f>IF(Belegung!K16="","",Belegung!K16)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46239</v>
      </c>
      <c r="W22" s="35" t="str">
        <f t="shared" si="12"/>
        <v>Mittwoch</v>
      </c>
      <c r="Y22" s="51" t="str">
        <f>IF(Belegung!$C$5="Datum vor 00:00 Uhr",(IF(Belegung!K52="","",Belegung!K52)),(IF(Belegung!K53="","",Belegung!K53)))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46240</v>
      </c>
      <c r="C23" s="35" t="str">
        <f t="shared" si="8"/>
        <v>Donnerstag</v>
      </c>
      <c r="D23" s="117">
        <f>VLOOKUP(C23,Konfiguration!$L$8:$N$18,3,FALSE)</f>
        <v>16</v>
      </c>
      <c r="F23" s="51">
        <f>Belegung!$C$6</f>
        <v>35</v>
      </c>
      <c r="H23" s="51" t="str">
        <f>IF(Belegung!K17="","",Belegung!K17)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46240</v>
      </c>
      <c r="W23" s="35" t="str">
        <f t="shared" si="12"/>
        <v>Donnerstag</v>
      </c>
      <c r="Y23" s="51" t="str">
        <f>IF(Belegung!$C$5="Datum vor 00:00 Uhr",(IF(Belegung!K53="","",Belegung!K53)),(IF(Belegung!K54="","",Belegung!K54)))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46241</v>
      </c>
      <c r="C24" s="35" t="str">
        <f t="shared" si="8"/>
        <v>Freitag</v>
      </c>
      <c r="D24" s="117">
        <f>VLOOKUP(C24,Konfiguration!$L$8:$N$18,3,FALSE)</f>
        <v>16</v>
      </c>
      <c r="F24" s="51">
        <f>Belegung!$C$6</f>
        <v>35</v>
      </c>
      <c r="H24" s="51" t="str">
        <f>IF(Belegung!K18="","",Belegung!K18)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46241</v>
      </c>
      <c r="W24" s="35" t="str">
        <f t="shared" si="12"/>
        <v>Freitag</v>
      </c>
      <c r="Y24" s="51" t="str">
        <f>IF(Belegung!$C$5="Datum vor 00:00 Uhr",(IF(Belegung!K54="","",Belegung!K54)),(IF(Belegung!K55="","",Belegung!K55)))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46242</v>
      </c>
      <c r="C25" s="35" t="str">
        <f t="shared" si="8"/>
        <v>Samstag</v>
      </c>
      <c r="D25" s="117">
        <f>VLOOKUP(C25,Konfiguration!$L$8:$N$18,3,FALSE)</f>
        <v>16</v>
      </c>
      <c r="F25" s="51">
        <f>Belegung!$C$6</f>
        <v>35</v>
      </c>
      <c r="H25" s="51" t="str">
        <f>IF(Belegung!K19="","",Belegung!K19)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46242</v>
      </c>
      <c r="W25" s="35" t="str">
        <f t="shared" si="12"/>
        <v>Samstag</v>
      </c>
      <c r="Y25" s="51" t="str">
        <f>IF(Belegung!$C$5="Datum vor 00:00 Uhr",(IF(Belegung!K55="","",Belegung!K55)),(IF(Belegung!K56="","",Belegung!K56)))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46243</v>
      </c>
      <c r="C26" s="35" t="str">
        <f t="shared" si="8"/>
        <v>Sonntag</v>
      </c>
      <c r="D26" s="117">
        <f>VLOOKUP(C26,Konfiguration!$L$8:$N$18,3,FALSE)</f>
        <v>16</v>
      </c>
      <c r="F26" s="51">
        <f>Belegung!$C$6</f>
        <v>35</v>
      </c>
      <c r="H26" s="51" t="str">
        <f>IF(Belegung!K20="","",Belegung!K20)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46243</v>
      </c>
      <c r="W26" s="35" t="str">
        <f t="shared" si="12"/>
        <v>Sonntag</v>
      </c>
      <c r="Y26" s="51" t="str">
        <f>IF(Belegung!$C$5="Datum vor 00:00 Uhr",(IF(Belegung!K56="","",Belegung!K56)),(IF(Belegung!K57="","",Belegung!K57)))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46244</v>
      </c>
      <c r="C27" s="35" t="str">
        <f t="shared" si="8"/>
        <v>Montag</v>
      </c>
      <c r="D27" s="117">
        <f>VLOOKUP(C27,Konfiguration!$L$8:$N$18,3,FALSE)</f>
        <v>16</v>
      </c>
      <c r="F27" s="51">
        <f>Belegung!$C$6</f>
        <v>35</v>
      </c>
      <c r="H27" s="51" t="str">
        <f>IF(Belegung!K21="","",Belegung!K21)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46244</v>
      </c>
      <c r="W27" s="35" t="str">
        <f t="shared" si="12"/>
        <v>Montag</v>
      </c>
      <c r="Y27" s="51" t="str">
        <f>IF(Belegung!$C$5="Datum vor 00:00 Uhr",(IF(Belegung!K57="","",Belegung!K57)),(IF(Belegung!K58="","",Belegung!K58)))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46245</v>
      </c>
      <c r="C28" s="35" t="str">
        <f t="shared" si="8"/>
        <v>Dienstag</v>
      </c>
      <c r="D28" s="117">
        <f>VLOOKUP(C28,Konfiguration!$L$8:$N$18,3,FALSE)</f>
        <v>16</v>
      </c>
      <c r="F28" s="51">
        <f>Belegung!$C$6</f>
        <v>35</v>
      </c>
      <c r="H28" s="51" t="str">
        <f>IF(Belegung!K22="","",Belegung!K22)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46245</v>
      </c>
      <c r="W28" s="35" t="str">
        <f t="shared" si="12"/>
        <v>Dienstag</v>
      </c>
      <c r="Y28" s="51" t="str">
        <f>IF(Belegung!$C$5="Datum vor 00:00 Uhr",(IF(Belegung!K58="","",Belegung!K58)),(IF(Belegung!K59="","",Belegung!K59)))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46246</v>
      </c>
      <c r="C29" s="35" t="str">
        <f t="shared" si="8"/>
        <v>Mittwoch</v>
      </c>
      <c r="D29" s="117">
        <f>VLOOKUP(C29,Konfiguration!$L$8:$N$18,3,FALSE)</f>
        <v>16</v>
      </c>
      <c r="F29" s="51">
        <f>Belegung!$C$6</f>
        <v>35</v>
      </c>
      <c r="H29" s="51" t="str">
        <f>IF(Belegung!K23="","",Belegung!K23)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46246</v>
      </c>
      <c r="W29" s="35" t="str">
        <f t="shared" si="12"/>
        <v>Mittwoch</v>
      </c>
      <c r="Y29" s="51" t="str">
        <f>IF(Belegung!$C$5="Datum vor 00:00 Uhr",(IF(Belegung!K59="","",Belegung!K59)),(IF(Belegung!K60="","",Belegung!K60)))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46247</v>
      </c>
      <c r="C30" s="35" t="str">
        <f t="shared" si="8"/>
        <v>Donnerstag</v>
      </c>
      <c r="D30" s="117">
        <f>VLOOKUP(C30,Konfiguration!$L$8:$N$18,3,FALSE)</f>
        <v>16</v>
      </c>
      <c r="F30" s="51">
        <f>Belegung!$C$6</f>
        <v>35</v>
      </c>
      <c r="H30" s="51" t="str">
        <f>IF(Belegung!K24="","",Belegung!K24)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46247</v>
      </c>
      <c r="W30" s="35" t="str">
        <f t="shared" si="12"/>
        <v>Donnerstag</v>
      </c>
      <c r="Y30" s="51" t="str">
        <f>IF(Belegung!$C$5="Datum vor 00:00 Uhr",(IF(Belegung!K60="","",Belegung!K60)),(IF(Belegung!K61="","",Belegung!K61)))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46248</v>
      </c>
      <c r="C31" s="35" t="str">
        <f t="shared" si="8"/>
        <v>Freitag</v>
      </c>
      <c r="D31" s="117">
        <f>VLOOKUP(C31,Konfiguration!$L$8:$N$18,3,FALSE)</f>
        <v>16</v>
      </c>
      <c r="F31" s="51">
        <f>Belegung!$C$6</f>
        <v>35</v>
      </c>
      <c r="H31" s="51" t="str">
        <f>IF(Belegung!K25="","",Belegung!K25)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46248</v>
      </c>
      <c r="W31" s="35" t="str">
        <f t="shared" si="12"/>
        <v>Freitag</v>
      </c>
      <c r="Y31" s="51" t="str">
        <f>IF(Belegung!$C$5="Datum vor 00:00 Uhr",(IF(Belegung!K61="","",Belegung!K61)),(IF(Belegung!K62="","",Belegung!K62)))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46249</v>
      </c>
      <c r="C32" s="35" t="str">
        <f t="shared" si="8"/>
        <v>Samstag</v>
      </c>
      <c r="D32" s="117">
        <f>VLOOKUP(C32,Konfiguration!$L$8:$N$18,3,FALSE)</f>
        <v>16</v>
      </c>
      <c r="F32" s="51">
        <f>Belegung!$C$6</f>
        <v>35</v>
      </c>
      <c r="H32" s="51" t="str">
        <f>IF(Belegung!K26="","",Belegung!K26)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46249</v>
      </c>
      <c r="W32" s="35" t="str">
        <f t="shared" si="12"/>
        <v>Samstag</v>
      </c>
      <c r="Y32" s="51" t="str">
        <f>IF(Belegung!$C$5="Datum vor 00:00 Uhr",(IF(Belegung!K62="","",Belegung!K62)),(IF(Belegung!K63="","",Belegung!K63)))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46250</v>
      </c>
      <c r="C33" s="35" t="str">
        <f t="shared" si="8"/>
        <v>Sonntag</v>
      </c>
      <c r="D33" s="117">
        <f>VLOOKUP(C33,Konfiguration!$L$8:$N$18,3,FALSE)</f>
        <v>16</v>
      </c>
      <c r="F33" s="51">
        <f>Belegung!$C$6</f>
        <v>35</v>
      </c>
      <c r="H33" s="51" t="str">
        <f>IF(Belegung!K27="","",Belegung!K27)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46250</v>
      </c>
      <c r="W33" s="35" t="str">
        <f t="shared" si="12"/>
        <v>Sonntag</v>
      </c>
      <c r="Y33" s="51" t="str">
        <f>IF(Belegung!$C$5="Datum vor 00:00 Uhr",(IF(Belegung!K63="","",Belegung!K63)),(IF(Belegung!K64="","",Belegung!K64)))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46251</v>
      </c>
      <c r="C34" s="35" t="str">
        <f t="shared" si="8"/>
        <v>Montag</v>
      </c>
      <c r="D34" s="117">
        <f>VLOOKUP(C34,Konfiguration!$L$8:$N$18,3,FALSE)</f>
        <v>16</v>
      </c>
      <c r="F34" s="51">
        <f>Belegung!$C$6</f>
        <v>35</v>
      </c>
      <c r="H34" s="51" t="str">
        <f>IF(Belegung!K28="","",Belegung!K28)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46251</v>
      </c>
      <c r="W34" s="35" t="str">
        <f t="shared" si="12"/>
        <v>Montag</v>
      </c>
      <c r="Y34" s="51" t="str">
        <f>IF(Belegung!$C$5="Datum vor 00:00 Uhr",(IF(Belegung!K64="","",Belegung!K64)),(IF(Belegung!K65="","",Belegung!K65)))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46252</v>
      </c>
      <c r="C35" s="35" t="str">
        <f t="shared" si="8"/>
        <v>Dienstag</v>
      </c>
      <c r="D35" s="117">
        <f>VLOOKUP(C35,Konfiguration!$L$8:$N$18,3,FALSE)</f>
        <v>16</v>
      </c>
      <c r="F35" s="51">
        <f>Belegung!$C$6</f>
        <v>35</v>
      </c>
      <c r="H35" s="51" t="str">
        <f>IF(Belegung!K29="","",Belegung!K29)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46252</v>
      </c>
      <c r="W35" s="35" t="str">
        <f t="shared" si="12"/>
        <v>Dienstag</v>
      </c>
      <c r="Y35" s="51" t="str">
        <f>IF(Belegung!$C$5="Datum vor 00:00 Uhr",(IF(Belegung!K65="","",Belegung!K65)),(IF(Belegung!K66="","",Belegung!K66)))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46253</v>
      </c>
      <c r="C36" s="35" t="str">
        <f t="shared" si="8"/>
        <v>Mittwoch</v>
      </c>
      <c r="D36" s="117">
        <f>VLOOKUP(C36,Konfiguration!$L$8:$N$18,3,FALSE)</f>
        <v>16</v>
      </c>
      <c r="F36" s="51">
        <f>Belegung!$C$6</f>
        <v>35</v>
      </c>
      <c r="H36" s="51" t="str">
        <f>IF(Belegung!K30="","",Belegung!K30)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46253</v>
      </c>
      <c r="W36" s="35" t="str">
        <f t="shared" si="12"/>
        <v>Mittwoch</v>
      </c>
      <c r="Y36" s="51" t="str">
        <f>IF(Belegung!$C$5="Datum vor 00:00 Uhr",(IF(Belegung!K66="","",Belegung!K66)),(IF(Belegung!K67="","",Belegung!K67)))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46254</v>
      </c>
      <c r="C37" s="35" t="str">
        <f t="shared" si="8"/>
        <v>Donnerstag</v>
      </c>
      <c r="D37" s="117">
        <f>VLOOKUP(C37,Konfiguration!$L$8:$N$18,3,FALSE)</f>
        <v>16</v>
      </c>
      <c r="F37" s="51">
        <f>Belegung!$C$6</f>
        <v>35</v>
      </c>
      <c r="H37" s="51" t="str">
        <f>IF(Belegung!K31="","",Belegung!K31)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46254</v>
      </c>
      <c r="W37" s="35" t="str">
        <f t="shared" si="12"/>
        <v>Donnerstag</v>
      </c>
      <c r="Y37" s="51" t="str">
        <f>IF(Belegung!$C$5="Datum vor 00:00 Uhr",(IF(Belegung!K67="","",Belegung!K67)),(IF(Belegung!K68="","",Belegung!K68)))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46255</v>
      </c>
      <c r="C38" s="35" t="str">
        <f t="shared" si="8"/>
        <v>Freitag</v>
      </c>
      <c r="D38" s="117">
        <f>VLOOKUP(C38,Konfiguration!$L$8:$N$18,3,FALSE)</f>
        <v>16</v>
      </c>
      <c r="F38" s="51">
        <f>Belegung!$C$6</f>
        <v>35</v>
      </c>
      <c r="H38" s="51" t="str">
        <f>IF(Belegung!K32="","",Belegung!K32)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46255</v>
      </c>
      <c r="W38" s="35" t="str">
        <f t="shared" si="12"/>
        <v>Freitag</v>
      </c>
      <c r="Y38" s="51" t="str">
        <f>IF(Belegung!$C$5="Datum vor 00:00 Uhr",(IF(Belegung!K68="","",Belegung!K68)),(IF(Belegung!K69="","",Belegung!K69)))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46256</v>
      </c>
      <c r="C39" s="35" t="str">
        <f t="shared" si="8"/>
        <v>Samstag</v>
      </c>
      <c r="D39" s="117">
        <f>VLOOKUP(C39,Konfiguration!$L$8:$N$18,3,FALSE)</f>
        <v>16</v>
      </c>
      <c r="F39" s="51">
        <f>Belegung!$C$6</f>
        <v>35</v>
      </c>
      <c r="H39" s="51" t="str">
        <f>IF(Belegung!K33="","",Belegung!K33)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46256</v>
      </c>
      <c r="W39" s="35" t="str">
        <f t="shared" si="12"/>
        <v>Samstag</v>
      </c>
      <c r="Y39" s="51" t="str">
        <f>IF(Belegung!$C$5="Datum vor 00:00 Uhr",(IF(Belegung!K69="","",Belegung!K69)),(IF(Belegung!K70="","",Belegung!K70)))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46257</v>
      </c>
      <c r="C40" s="35" t="str">
        <f t="shared" si="8"/>
        <v>Sonntag</v>
      </c>
      <c r="D40" s="117">
        <f>VLOOKUP(C40,Konfiguration!$L$8:$N$18,3,FALSE)</f>
        <v>16</v>
      </c>
      <c r="F40" s="51">
        <f>Belegung!$C$6</f>
        <v>35</v>
      </c>
      <c r="H40" s="51" t="str">
        <f>IF(Belegung!K34="","",Belegung!K34)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46257</v>
      </c>
      <c r="W40" s="35" t="str">
        <f t="shared" si="12"/>
        <v>Sonntag</v>
      </c>
      <c r="Y40" s="51" t="str">
        <f>IF(Belegung!$C$5="Datum vor 00:00 Uhr",(IF(Belegung!K70="","",Belegung!K70)),(IF(Belegung!K71="","",Belegung!K71)))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46258</v>
      </c>
      <c r="C41" s="35" t="str">
        <f t="shared" si="8"/>
        <v>Montag</v>
      </c>
      <c r="D41" s="117">
        <f>VLOOKUP(C41,Konfiguration!$L$8:$N$18,3,FALSE)</f>
        <v>16</v>
      </c>
      <c r="F41" s="51">
        <f>Belegung!$C$6</f>
        <v>35</v>
      </c>
      <c r="H41" s="51" t="str">
        <f>IF(Belegung!K35="","",Belegung!K35)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46258</v>
      </c>
      <c r="W41" s="35" t="str">
        <f t="shared" si="12"/>
        <v>Montag</v>
      </c>
      <c r="Y41" s="51" t="str">
        <f>IF(Belegung!$C$5="Datum vor 00:00 Uhr",(IF(Belegung!K71="","",Belegung!K71)),(IF(Belegung!K72="","",Belegung!K72)))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46259</v>
      </c>
      <c r="C42" s="35" t="str">
        <f t="shared" si="8"/>
        <v>Dienstag</v>
      </c>
      <c r="D42" s="117">
        <f>VLOOKUP(C42,Konfiguration!$L$8:$N$18,3,FALSE)</f>
        <v>16</v>
      </c>
      <c r="F42" s="51">
        <f>Belegung!$C$6</f>
        <v>35</v>
      </c>
      <c r="H42" s="51" t="str">
        <f>IF(Belegung!K36="","",Belegung!K36)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46259</v>
      </c>
      <c r="W42" s="35" t="str">
        <f t="shared" si="12"/>
        <v>Dienstag</v>
      </c>
      <c r="Y42" s="51" t="str">
        <f>IF(Belegung!$C$5="Datum vor 00:00 Uhr",(IF(Belegung!K72="","",Belegung!K72)),(IF(Belegung!K73="","",Belegung!K73)))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46260</v>
      </c>
      <c r="C43" s="35" t="str">
        <f t="shared" si="8"/>
        <v>Mittwoch</v>
      </c>
      <c r="D43" s="117">
        <f>VLOOKUP(C43,Konfiguration!$L$8:$N$18,3,FALSE)</f>
        <v>16</v>
      </c>
      <c r="F43" s="51">
        <f>Belegung!$C$6</f>
        <v>35</v>
      </c>
      <c r="H43" s="51" t="str">
        <f>IF(Belegung!K37="","",Belegung!K37)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46260</v>
      </c>
      <c r="W43" s="35" t="str">
        <f t="shared" si="12"/>
        <v>Mittwoch</v>
      </c>
      <c r="Y43" s="51" t="str">
        <f>IF(Belegung!$C$5="Datum vor 00:00 Uhr",(IF(Belegung!K73="","",Belegung!K73)),(IF(Belegung!K74="","",Belegung!K74)))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46261</v>
      </c>
      <c r="C44" s="35" t="str">
        <f t="shared" si="8"/>
        <v>Donnerstag</v>
      </c>
      <c r="D44" s="117">
        <f>VLOOKUP(C44,Konfiguration!$L$8:$N$18,3,FALSE)</f>
        <v>16</v>
      </c>
      <c r="F44" s="51">
        <f>Belegung!$C$6</f>
        <v>35</v>
      </c>
      <c r="H44" s="51" t="str">
        <f>IF(Belegung!K38="","",Belegung!K38)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46261</v>
      </c>
      <c r="W44" s="35" t="str">
        <f t="shared" si="12"/>
        <v>Donnerstag</v>
      </c>
      <c r="Y44" s="51" t="str">
        <f>IF(Belegung!$C$5="Datum vor 00:00 Uhr",(IF(Belegung!K74="","",Belegung!K74)),(IF(Belegung!K75="","",Belegung!K75)))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46262</v>
      </c>
      <c r="C45" s="35" t="str">
        <f t="shared" si="8"/>
        <v>Freitag</v>
      </c>
      <c r="D45" s="117">
        <f>VLOOKUP(C45,Konfiguration!$L$8:$N$18,3,FALSE)</f>
        <v>16</v>
      </c>
      <c r="F45" s="51">
        <f>Belegung!$C$6</f>
        <v>35</v>
      </c>
      <c r="H45" s="51" t="str">
        <f>IF(Belegung!K39="","",Belegung!K39)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46262</v>
      </c>
      <c r="W45" s="35" t="str">
        <f t="shared" si="12"/>
        <v>Freitag</v>
      </c>
      <c r="Y45" s="51" t="str">
        <f>IF(Belegung!$C$5="Datum vor 00:00 Uhr",(IF(Belegung!K75="","",Belegung!K75)),(IF(Belegung!K76="","",Belegung!K76)))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46263</v>
      </c>
      <c r="C46" s="35" t="str">
        <f t="shared" si="8"/>
        <v>Samstag</v>
      </c>
      <c r="D46" s="117">
        <f>VLOOKUP(C46,Konfiguration!$L$8:$N$18,3,FALSE)</f>
        <v>16</v>
      </c>
      <c r="F46" s="51">
        <f>Belegung!$C$6</f>
        <v>35</v>
      </c>
      <c r="H46" s="51" t="str">
        <f>IF(Belegung!K40="","",Belegung!K40)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46263</v>
      </c>
      <c r="W46" s="35" t="str">
        <f t="shared" si="12"/>
        <v>Samstag</v>
      </c>
      <c r="Y46" s="51" t="str">
        <f>IF(Belegung!$C$5="Datum vor 00:00 Uhr",(IF(Belegung!K76="","",Belegung!K76)),(IF(Belegung!K77="","",Belegung!K77)))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B48" si="15">IF($C$5="Februar","",B46+1)</f>
        <v>46264</v>
      </c>
      <c r="C47" s="35" t="str">
        <f t="shared" si="8"/>
        <v>Sonntag</v>
      </c>
      <c r="D47" s="117">
        <f>VLOOKUP(C47,Konfiguration!$L$8:$N$18,3,FALSE)</f>
        <v>16</v>
      </c>
      <c r="F47" s="51">
        <f>Belegung!$C$6</f>
        <v>35</v>
      </c>
      <c r="H47" s="51" t="str">
        <f>IF(Belegung!K41="","",Belegung!K41)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V48" si="16">IF($C$5="Februar","",V46+1)</f>
        <v>46264</v>
      </c>
      <c r="W47" s="35" t="str">
        <f t="shared" si="12"/>
        <v>Sonntag</v>
      </c>
      <c r="Y47" s="51" t="str">
        <f>IF(Belegung!$C$5="Datum vor 00:00 Uhr",(IF(Belegung!K77="","",Belegung!K77)),(IF(Belegung!K78="","",Belegung!K78)))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15.5">
      <c r="B48" s="17">
        <f t="shared" si="15"/>
        <v>46265</v>
      </c>
      <c r="C48" s="35" t="str">
        <f t="shared" si="8"/>
        <v>Montag</v>
      </c>
      <c r="D48" s="117">
        <f>VLOOKUP(C48,Konfiguration!$L$8:$N$18,3,FALSE)</f>
        <v>16</v>
      </c>
      <c r="F48" s="51">
        <f>Belegung!$C$6</f>
        <v>35</v>
      </c>
      <c r="H48" s="51" t="str">
        <f>IF(Belegung!K42="","",Belegung!K42)</f>
        <v/>
      </c>
      <c r="J48" s="8"/>
      <c r="K48" s="8"/>
      <c r="L48" s="8"/>
      <c r="M48" s="77" t="str">
        <f t="shared" si="0"/>
        <v>-</v>
      </c>
      <c r="N48" s="34" t="str">
        <f t="shared" si="9"/>
        <v>-</v>
      </c>
      <c r="O48" s="137" t="str">
        <f>IF($C$10=Konfiguration!$H$12,
IFERROR(IF(AND(J48="",L48=""),"-",IF(H48=0,"-",
(IF(N48&lt;$AN$12,ROUND((J48+K48+L48)/D48,2),ROUND(J48/D48/(1-$AN$12)+L48/D48,2))
))),"-"),
IFERROR(IF(J48="","-",IF(H48=0,"-",
(IF(N48&lt;$AN$12,ROUND((J48+K48)/D48,2),ROUND(J48/D48/(1-$AN$12),2))))),"-")
)</f>
        <v>-</v>
      </c>
      <c r="P48" s="11" t="str">
        <f t="shared" si="1"/>
        <v>-</v>
      </c>
      <c r="Q48" s="11" t="str">
        <f t="shared" si="2"/>
        <v>-</v>
      </c>
      <c r="R48" s="21"/>
      <c r="S48" s="21"/>
      <c r="T48" s="26" t="str">
        <f t="shared" si="10"/>
        <v>-</v>
      </c>
      <c r="V48" s="17">
        <f t="shared" si="16"/>
        <v>46265</v>
      </c>
      <c r="W48" s="35" t="str">
        <f t="shared" si="12"/>
        <v>Montag</v>
      </c>
      <c r="Y48" s="51" t="str">
        <f>IF(Belegung!$C$5="Datum vor 00:00 Uhr",(IF(Belegung!K78="","",Belegung!K78)),(IF(Belegung!L48="","",Belegung!L48)))</f>
        <v/>
      </c>
      <c r="AA48" s="8"/>
      <c r="AB48" s="8"/>
      <c r="AC48" s="8"/>
      <c r="AD48" s="11" t="str">
        <f t="shared" si="3"/>
        <v>-</v>
      </c>
      <c r="AE48" s="34" t="str">
        <f t="shared" si="13"/>
        <v>-</v>
      </c>
      <c r="AF48" s="137" t="str">
        <f>IF($C$10=Konfiguration!$H$12,
IFERROR(IF(AND(AA48="",AC48=""),"-",IF(Y48=0,"-",
(IF(AE48&lt;$AN$13,ROUND((AA48+AB48+AC48)/Konfiguration!$N$34,2),ROUND(AA48/Konfiguration!$N$34/(1-$AN$13)+AC48/Konfiguration!$N$34,2))
))),"-"),
IFERROR(IF(AA48="","-",IF(Y48=0,"-",
(IF(AE48&lt;$AN$13,ROUND((AA48+AB48)/Konfiguration!$N$34,2),ROUND(AA48/Konfiguration!$N$34/(1-$AN$13),2))))),"-")
)</f>
        <v>-</v>
      </c>
      <c r="AG48" s="11" t="str">
        <f t="shared" si="4"/>
        <v>-</v>
      </c>
      <c r="AH48" s="11" t="str">
        <f>IF(AA48="","-",IF(AA48&gt;=Konfiguration!$N$34,"ja",
IF((IF(Y48="0","-",IF(Y48&gt;=$AP$13,"ja",
(IF(AE48&lt;$AN$13,ROUND((AA48+AB48)/Konfiguration!$N$34,2),ROUND(AA48/Konfiguration!$N$34/(1-$AN$13),2))))))&gt;=1,"ja","nein")))</f>
        <v>-</v>
      </c>
      <c r="AI48" s="21"/>
      <c r="AJ48" s="21"/>
      <c r="AK48" s="26" t="str">
        <f t="shared" si="14"/>
        <v>-</v>
      </c>
      <c r="AL48"/>
      <c r="AM48" s="28" t="str">
        <f t="shared" si="5"/>
        <v/>
      </c>
      <c r="AN48" s="28" t="str">
        <f t="shared" si="6"/>
        <v/>
      </c>
      <c r="AO48" s="28"/>
    </row>
    <row r="49" spans="1:42" ht="12.75" customHeight="1">
      <c r="B49"/>
      <c r="C49"/>
      <c r="D49"/>
      <c r="V49"/>
      <c r="W49"/>
      <c r="AL49"/>
      <c r="AM49" s="28"/>
      <c r="AN49" s="28"/>
      <c r="AO49" s="28"/>
    </row>
    <row r="50" spans="1:42" ht="62.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284" priority="206">
      <formula>$C$18="Samstag"</formula>
    </cfRule>
  </conditionalFormatting>
  <conditionalFormatting sqref="B18:B48">
    <cfRule type="expression" dxfId="283" priority="203">
      <formula>$C18="Feiertag"</formula>
    </cfRule>
    <cfRule type="expression" dxfId="282" priority="204">
      <formula>$C18="Sonntag"</formula>
    </cfRule>
    <cfRule type="expression" dxfId="281" priority="205">
      <formula>$C18="Samstag"</formula>
    </cfRule>
  </conditionalFormatting>
  <conditionalFormatting sqref="C18:D48">
    <cfRule type="cellIs" dxfId="280" priority="207" operator="equal">
      <formula>"Feiertag"</formula>
    </cfRule>
    <cfRule type="cellIs" dxfId="279" priority="208" operator="equal">
      <formula>"Sonntag"</formula>
    </cfRule>
    <cfRule type="cellIs" dxfId="278" priority="209" operator="equal">
      <formula>"Samstag"</formula>
    </cfRule>
  </conditionalFormatting>
  <conditionalFormatting sqref="C50:D50">
    <cfRule type="cellIs" dxfId="277" priority="179" operator="equal">
      <formula>"Feiertag"</formula>
    </cfRule>
    <cfRule type="cellIs" dxfId="276" priority="180" operator="equal">
      <formula>"Sonntag"</formula>
    </cfRule>
    <cfRule type="cellIs" dxfId="275" priority="181" operator="equal">
      <formula>"Samstag"</formula>
    </cfRule>
  </conditionalFormatting>
  <conditionalFormatting sqref="N18:N48">
    <cfRule type="cellIs" dxfId="274" priority="61" operator="greaterThan">
      <formula>$AN$12</formula>
    </cfRule>
    <cfRule type="cellIs" dxfId="273" priority="62" operator="lessThanOrEqual">
      <formula>$AN$12</formula>
    </cfRule>
  </conditionalFormatting>
  <conditionalFormatting sqref="P10">
    <cfRule type="cellIs" dxfId="272" priority="169" operator="greaterThan">
      <formula>$AP$12</formula>
    </cfRule>
    <cfRule type="cellIs" dxfId="271" priority="190" operator="lessThanOrEqual">
      <formula>$AP$12</formula>
    </cfRule>
  </conditionalFormatting>
  <conditionalFormatting sqref="P18:P48">
    <cfRule type="cellIs" dxfId="270" priority="130" operator="greaterThan">
      <formula>$AP$12</formula>
    </cfRule>
    <cfRule type="cellIs" dxfId="269" priority="131" operator="lessThanOrEqual">
      <formula>$AP$12</formula>
    </cfRule>
  </conditionalFormatting>
  <conditionalFormatting sqref="R10">
    <cfRule type="cellIs" dxfId="268" priority="119" operator="equal">
      <formula>0</formula>
    </cfRule>
    <cfRule type="cellIs" dxfId="267" priority="120" operator="greaterThan">
      <formula>0</formula>
    </cfRule>
  </conditionalFormatting>
  <conditionalFormatting sqref="V18">
    <cfRule type="expression" dxfId="266" priority="196">
      <formula>$C$18="Samstag"</formula>
    </cfRule>
  </conditionalFormatting>
  <conditionalFormatting sqref="V18:V48">
    <cfRule type="expression" dxfId="265" priority="193">
      <formula>$C18="Feiertag"</formula>
    </cfRule>
    <cfRule type="expression" dxfId="264" priority="194">
      <formula>$C18="Sonntag"</formula>
    </cfRule>
    <cfRule type="expression" dxfId="263" priority="195">
      <formula>$C18="Samstag"</formula>
    </cfRule>
  </conditionalFormatting>
  <conditionalFormatting sqref="W18:W48">
    <cfRule type="cellIs" dxfId="262" priority="197" operator="equal">
      <formula>"Feiertag"</formula>
    </cfRule>
    <cfRule type="cellIs" dxfId="261" priority="198" operator="equal">
      <formula>"Sonntag"</formula>
    </cfRule>
    <cfRule type="cellIs" dxfId="260" priority="199" operator="equal">
      <formula>"Samstag"</formula>
    </cfRule>
  </conditionalFormatting>
  <conditionalFormatting sqref="AE18:AE48">
    <cfRule type="cellIs" dxfId="259" priority="58" operator="lessThanOrEqual">
      <formula>$AN$13</formula>
    </cfRule>
    <cfRule type="cellIs" dxfId="258" priority="59" operator="greaterThan">
      <formula>$AN$13</formula>
    </cfRule>
  </conditionalFormatting>
  <conditionalFormatting sqref="AG10">
    <cfRule type="cellIs" dxfId="257" priority="218" operator="greaterThan">
      <formula>($AP$13)</formula>
    </cfRule>
    <cfRule type="cellIs" dxfId="256" priority="219" operator="lessThanOrEqual">
      <formula>($AP$13)</formula>
    </cfRule>
  </conditionalFormatting>
  <conditionalFormatting sqref="AG18:AG48">
    <cfRule type="cellIs" dxfId="255" priority="127" operator="greaterThan">
      <formula>$AP$13</formula>
    </cfRule>
    <cfRule type="cellIs" dxfId="254" priority="128" operator="lessThanOrEqual">
      <formula>$AP$13</formula>
    </cfRule>
  </conditionalFormatting>
  <conditionalFormatting sqref="AI10">
    <cfRule type="cellIs" dxfId="253" priority="116" operator="equal">
      <formula>0</formula>
    </cfRule>
    <cfRule type="cellIs" dxfId="252" priority="117" operator="greaterThan">
      <formula>0</formula>
    </cfRule>
  </conditionalFormatting>
  <dataValidations count="1">
    <dataValidation type="list" allowBlank="1" showInputMessage="1" showErrorMessage="1" sqref="R18:S48 AI18:AJ48" xr:uid="{45D8EED7-849A-4388-B1BB-4AD421DE13DA}">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1B2A795B-9ADF-431D-B697-26AE6E30FEFC}">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5003BBBB-F703-4A6E-9ABF-AB404376983D}">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078F021B-49B5-49CE-AF7F-EE83F1AA6922}">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6CA0AE74-E3E4-4692-9ABB-ED153DB01247}">
            <xm:f>NOT(ISERROR(SEARCH("nein",Q10)))</xm:f>
            <xm:f>"nein"</xm:f>
            <x14:dxf>
              <font>
                <color theme="0"/>
              </font>
              <fill>
                <patternFill>
                  <bgColor rgb="FFFF0000"/>
                </patternFill>
              </fill>
            </x14:dxf>
          </x14:cfRule>
          <x14:cfRule type="containsText" priority="10" operator="containsText" id="{5D51014B-54E8-4BF3-A4B1-2D394B6CECF9}">
            <xm:f>NOT(ISERROR(SEARCH("-",Q10)))</xm:f>
            <xm:f>"-"</xm:f>
            <x14:dxf>
              <font>
                <color auto="1"/>
              </font>
              <fill>
                <patternFill>
                  <bgColor theme="0" tint="-0.14996795556505021"/>
                </patternFill>
              </fill>
            </x14:dxf>
          </x14:cfRule>
          <x14:cfRule type="containsText" priority="11" operator="containsText" id="{55CC93C2-D141-4C77-9992-A2B7B602AA2C}">
            <xm:f>NOT(ISERROR(SEARCH("nein",Q10)))</xm:f>
            <xm:f>"nein"</xm:f>
            <x14:dxf>
              <font>
                <color theme="0"/>
              </font>
              <fill>
                <patternFill>
                  <bgColor rgb="FFFF0000"/>
                </patternFill>
              </fill>
            </x14:dxf>
          </x14:cfRule>
          <x14:cfRule type="containsText" priority="13" operator="containsText" id="{88DE3B85-CBFA-4B87-9F97-0E450D35DD6B}">
            <xm:f>NOT(ISERROR(SEARCH("nein",Q10)))</xm:f>
            <xm:f>"nein"</xm:f>
            <x14:dxf>
              <font>
                <color theme="0"/>
              </font>
              <fill>
                <patternFill>
                  <bgColor rgb="FFFF0000"/>
                </patternFill>
              </fill>
            </x14:dxf>
          </x14:cfRule>
          <x14:cfRule type="containsText" priority="14" operator="containsText" id="{356AC907-6106-48F1-9108-9486E1D30104}">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F2005789-1A55-411D-BC04-13E76A016D0E}">
            <xm:f>NOT(ISERROR(SEARCH("nein",Q18)))</xm:f>
            <xm:f>"nein"</xm:f>
            <x14:dxf>
              <font>
                <color theme="0"/>
              </font>
              <fill>
                <patternFill>
                  <bgColor rgb="FFFF0000"/>
                </patternFill>
              </fill>
            </x14:dxf>
          </x14:cfRule>
          <x14:cfRule type="containsText" priority="17" operator="containsText" id="{F77BE9AB-137B-4F9E-92F9-6DF1BBA22BB9}">
            <xm:f>NOT(ISERROR(SEARCH("nein",Q18)))</xm:f>
            <xm:f>"nein"</xm:f>
            <x14:dxf>
              <font>
                <color theme="0"/>
              </font>
              <fill>
                <patternFill>
                  <bgColor rgb="FFFF0000"/>
                </patternFill>
              </fill>
            </x14:dxf>
          </x14:cfRule>
          <x14:cfRule type="containsText" priority="18" operator="containsText" id="{13B3A31D-880E-4D0C-8C61-3F9766728CB8}">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3F667000-0BA8-4C47-9BC2-9EBD0EFAEFBE}">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496372A8-5D4D-4C50-B4F9-C55EFC2D8CFC}">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933C903B-399B-49EC-9691-52E12FF5514D}">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E0FA099F-FAE1-4E81-86AF-DEEFFDB2551E}">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42C0F787-59BF-47BC-88F9-F7DF470659C0}">
            <xm:f>NOT(ISERROR(SEARCH("nein",AH10)))</xm:f>
            <xm:f>"nein"</xm:f>
            <x14:dxf>
              <font>
                <color theme="0"/>
              </font>
              <fill>
                <patternFill>
                  <bgColor rgb="FFFF0000"/>
                </patternFill>
              </fill>
            </x14:dxf>
          </x14:cfRule>
          <x14:cfRule type="containsText" priority="3" operator="containsText" id="{3276C7FB-2A23-48D1-BA30-FC70F0CBCEAA}">
            <xm:f>NOT(ISERROR(SEARCH("nein",AH10)))</xm:f>
            <xm:f>"nein"</xm:f>
            <x14:dxf>
              <font>
                <color theme="0"/>
              </font>
              <fill>
                <patternFill>
                  <bgColor rgb="FFFF0000"/>
                </patternFill>
              </fill>
            </x14:dxf>
          </x14:cfRule>
          <x14:cfRule type="containsText" priority="4" operator="containsText" id="{D7A2E7D4-F2B1-483F-B640-0EC8376EE0BE}">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C9EE0600-1D6D-4B9F-A361-F4E2065E9D6C}">
            <xm:f>NOT(ISERROR(SEARCH("nein",AH18)))</xm:f>
            <xm:f>"nein"</xm:f>
            <x14:dxf>
              <font>
                <color theme="0"/>
              </font>
              <fill>
                <patternFill>
                  <bgColor rgb="FFFF0000"/>
                </patternFill>
              </fill>
            </x14:dxf>
          </x14:cfRule>
          <x14:cfRule type="containsText" priority="6" operator="containsText" id="{890A8E88-68B9-43CC-A7D7-D5D56003BEE5}">
            <xm:f>NOT(ISERROR(SEARCH("-",AH18)))</xm:f>
            <xm:f>"-"</xm:f>
            <x14:dxf>
              <font>
                <color auto="1"/>
              </font>
              <fill>
                <patternFill>
                  <bgColor theme="0" tint="-0.14996795556505021"/>
                </patternFill>
              </fill>
            </x14:dxf>
          </x14:cfRule>
          <x14:cfRule type="containsText" priority="7" operator="containsText" id="{0A7C8695-3397-419A-80DC-A21738AD479B}">
            <xm:f>NOT(ISERROR(SEARCH("nein",AH18)))</xm:f>
            <xm:f>"nein"</xm:f>
            <x14:dxf>
              <font>
                <color theme="0"/>
              </font>
              <fill>
                <patternFill>
                  <bgColor rgb="FFFF0000"/>
                </patternFill>
              </fill>
            </x14:dxf>
          </x14:cfRule>
          <x14:cfRule type="containsText" priority="8" operator="containsText" id="{0F4BCE8F-DF84-40BE-857A-26BED6117F80}">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7BFCE5D3-F3E7-408F-8C25-4CA439771DB4}">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A59F3C65-946E-4B93-B220-2EE4D24C0B00}">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87AB2-894A-4606-BD21-634C8B280D5C}">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5.29687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6"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24</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3</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t="str">
        <f>Jan!C7</f>
        <v>abc</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123</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200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t="str">
        <f>Jan!C10</f>
        <v>Geriatrie</v>
      </c>
      <c r="D10" s="113"/>
      <c r="E10" s="12"/>
      <c r="F10" s="36">
        <f>IFERROR(SUM(F18:F47)/COUNT(F18:F47),"-")</f>
        <v>35</v>
      </c>
      <c r="G10" s="12"/>
      <c r="H10" s="36" t="str">
        <f>IFERROR(ROUND(SUM(H18:H48)/COUNT(H18:H48),2),"-")</f>
        <v>-</v>
      </c>
      <c r="I10" s="12"/>
      <c r="J10" s="36" t="str">
        <f>IFERROR(SUM(J18:J47)/COUNT(J18:J47),"-")</f>
        <v>-</v>
      </c>
      <c r="K10" s="36">
        <f>IFERROR(SUM(K18:K47)/COUNT(K18:K47),0)</f>
        <v>0</v>
      </c>
      <c r="L10" s="36">
        <f>IFERROR(SUM(L18:L47)/COUNT(L18:L47),0)</f>
        <v>0</v>
      </c>
      <c r="M10" s="36">
        <f>IFERROR(SUM(M18:M47)/COUNTIF(D18:D47,"&gt;0"),"-")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IF(O10="-","-",COUNTIF(AM18:AM49,"Unterschreitung"))</f>
        <v>-</v>
      </c>
      <c r="S10" s="19" t="str">
        <f>IF(O10="-","-",COUNTIF(R18:S49,"ja"))</f>
        <v>-</v>
      </c>
      <c r="V10"/>
      <c r="W10"/>
      <c r="X10" s="12"/>
      <c r="Y10" s="36" t="str">
        <f>IFERROR(SUM(Y18:Y47)/COUNT(Y18:Y47),"-")</f>
        <v>-</v>
      </c>
      <c r="Z10" s="12"/>
      <c r="AA10" s="36" t="str">
        <f>IFERROR(SUM(AA18:AA47)/COUNT(AA18:AA47),"-")</f>
        <v>-</v>
      </c>
      <c r="AB10" s="36">
        <f>IFERROR(SUM(AB18:AB47)/COUNT(AB18:AB47),0)</f>
        <v>0</v>
      </c>
      <c r="AC10" s="36">
        <f>IFERROR(SUM(AC18:AC47)/COUNT(AC18:AC47),0)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IF(AF10="-","-",COUNTIF(AN18:AN49,"Unterschreitung"))</f>
        <v>-</v>
      </c>
      <c r="AJ10" s="19" t="str">
        <f>IF(AF10="-","-",COUNTIF(AI18:AJ49,"ja"))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3 im September 2026</v>
      </c>
      <c r="C12" s="14"/>
      <c r="D12" s="14"/>
      <c r="O12" s="114"/>
      <c r="V12"/>
      <c r="W12"/>
      <c r="AL12"/>
      <c r="AM12" s="29" t="s">
        <v>42</v>
      </c>
      <c r="AN12" s="31">
        <f>VLOOKUP(C10,Konfiguration!$H$9:$J$28,2,FALSE)</f>
        <v>0.15</v>
      </c>
      <c r="AO12" s="29" t="s">
        <v>43</v>
      </c>
      <c r="AP12" s="31">
        <f>VLOOKUP(C10,Konfiguration!$D$9:$F$28,2,FALSE)</f>
        <v>10</v>
      </c>
    </row>
    <row r="13" spans="2:42" ht="15.75" customHeight="1">
      <c r="M13" s="114"/>
      <c r="V13"/>
      <c r="W13"/>
      <c r="AL13"/>
      <c r="AM13" s="29" t="s">
        <v>41</v>
      </c>
      <c r="AN13" s="31">
        <f>VLOOKUP(C10,Konfiguration!$H$9:$J$28,3,FALSE)</f>
        <v>0.2</v>
      </c>
      <c r="AO13" s="29" t="s">
        <v>44</v>
      </c>
      <c r="AP13" s="31">
        <f>VLOOKUP(C10,Konfiguration!$D$9:$F$28,3,FALSE)</f>
        <v>20</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September 2026</v>
      </c>
      <c r="C18" s="35" t="str">
        <f>TEXT(B18,"tTtt")</f>
        <v>Dienstag</v>
      </c>
      <c r="D18" s="117">
        <f>VLOOKUP(C18,Konfiguration!$L$8:$N$18,3,FALSE)</f>
        <v>16</v>
      </c>
      <c r="F18" s="51">
        <f>Belegung!$C$6</f>
        <v>35</v>
      </c>
      <c r="H18" s="51" t="str">
        <f>IF(Belegung!L12="","",Belegung!L12)</f>
        <v/>
      </c>
      <c r="J18" s="8"/>
      <c r="K18" s="8"/>
      <c r="L18" s="8"/>
      <c r="M18" s="77" t="str">
        <f t="shared" ref="M18:M47"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7" si="1">IF(O18=0,"keine PFK",IFERROR(ROUND((H18/O18),2),"-"))</f>
        <v>-</v>
      </c>
      <c r="Q18" s="11" t="str">
        <f t="shared" ref="Q18:Q47" si="2">IF(J18="","-",IF(J18&gt;=D18,"ja",
IF((IF(H18="0","-",IF(H18&gt;=$AP$12,"ja",
(IF(N18&lt;$AN$12,ROUND((J18+K18)/D18,2),ROUND(J18/D18/(1-$AN$12),2))))))&gt;=1,"ja","nein")))</f>
        <v>-</v>
      </c>
      <c r="R18" s="21"/>
      <c r="S18" s="21"/>
      <c r="T18" s="26" t="str">
        <f>IF(R18="ja","",IF(S18="ja","","-"))</f>
        <v>-</v>
      </c>
      <c r="V18" s="17" t="str">
        <f>CONCATENATE(1,". ",$C$5," ",$C$4)</f>
        <v>1. September 2026</v>
      </c>
      <c r="W18" s="35" t="str">
        <f>TEXT(V18,"tTtt")</f>
        <v>Dienstag</v>
      </c>
      <c r="Y18" s="51" t="str">
        <f>IF(Belegung!$C$5="Datum vor 00:00 Uhr",(IF(Belegung!L48="","",Belegung!L48)),(IF(Belegung!L49="","",Belegung!L49)))</f>
        <v/>
      </c>
      <c r="AA18" s="8"/>
      <c r="AB18" s="8"/>
      <c r="AC18" s="8"/>
      <c r="AD18" s="11" t="str">
        <f t="shared" ref="AD18:AD47"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7"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7" si="5">IF(P18="-","",IF(OR(P18&gt;$AP$12,Q18="nein"),"Unterschreitung",""))</f>
        <v/>
      </c>
      <c r="AN18" s="28" t="str">
        <f t="shared" ref="AN18:AN47" si="6">IF(OR(AG18="-",$Y$10="-"),"",IF(OR(AG18&gt;($AP$13),AH18="nein"),"Unterschreitung",""))</f>
        <v/>
      </c>
      <c r="AO18" s="28"/>
    </row>
    <row r="19" spans="2:42" ht="15.5">
      <c r="B19" s="17">
        <f t="shared" ref="B19:B45" si="7">IFERROR(B18+1,"")</f>
        <v>46267</v>
      </c>
      <c r="C19" s="35" t="str">
        <f t="shared" ref="C19:C47" si="8">TEXT(B19,"tTtt")</f>
        <v>Mittwoch</v>
      </c>
      <c r="D19" s="117">
        <f>VLOOKUP(C19,Konfiguration!$L$8:$N$18,3,FALSE)</f>
        <v>16</v>
      </c>
      <c r="F19" s="51">
        <f>Belegung!$C$6</f>
        <v>35</v>
      </c>
      <c r="H19" s="51" t="str">
        <f>IF(Belegung!L13="","",Belegung!L13)</f>
        <v/>
      </c>
      <c r="J19" s="8"/>
      <c r="K19" s="8"/>
      <c r="L19" s="8"/>
      <c r="M19" s="77" t="str">
        <f t="shared" si="0"/>
        <v>-</v>
      </c>
      <c r="N19" s="34" t="str">
        <f t="shared" ref="N19:N47"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7" si="10">IF(R19="ja","",IF(S19="ja","","-"))</f>
        <v>-</v>
      </c>
      <c r="V19" s="17">
        <f t="shared" ref="V19:V45" si="11">IFERROR(V18+1,"")</f>
        <v>46267</v>
      </c>
      <c r="W19" s="35" t="str">
        <f t="shared" ref="W19:W47" si="12">TEXT(V19,"tTtt")</f>
        <v>Mittwoch</v>
      </c>
      <c r="Y19" s="51" t="str">
        <f>IF(Belegung!$C$5="Datum vor 00:00 Uhr",(IF(Belegung!L49="","",Belegung!L49)),(IF(Belegung!L50="","",Belegung!L50)))</f>
        <v/>
      </c>
      <c r="AA19" s="8"/>
      <c r="AB19" s="8"/>
      <c r="AC19" s="8"/>
      <c r="AD19" s="11" t="str">
        <f t="shared" si="3"/>
        <v>-</v>
      </c>
      <c r="AE19" s="34" t="str">
        <f t="shared" ref="AE19:AE47"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7" si="14">IF(AI19="ja","",IF(AJ19="ja","","-"))</f>
        <v>-</v>
      </c>
      <c r="AL19"/>
      <c r="AM19" s="28" t="str">
        <f t="shared" si="5"/>
        <v/>
      </c>
      <c r="AN19" s="28" t="str">
        <f t="shared" si="6"/>
        <v/>
      </c>
      <c r="AO19" s="28"/>
    </row>
    <row r="20" spans="2:42" ht="15.5">
      <c r="B20" s="17">
        <f t="shared" si="7"/>
        <v>46268</v>
      </c>
      <c r="C20" s="35" t="str">
        <f t="shared" si="8"/>
        <v>Donnerstag</v>
      </c>
      <c r="D20" s="117">
        <f>VLOOKUP(C20,Konfiguration!$L$8:$N$18,3,FALSE)</f>
        <v>16</v>
      </c>
      <c r="F20" s="51">
        <f>Belegung!$C$6</f>
        <v>35</v>
      </c>
      <c r="H20" s="51" t="str">
        <f>IF(Belegung!L14="","",Belegung!L14)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46268</v>
      </c>
      <c r="W20" s="35" t="str">
        <f t="shared" si="12"/>
        <v>Donnerstag</v>
      </c>
      <c r="Y20" s="51" t="str">
        <f>IF(Belegung!$C$5="Datum vor 00:00 Uhr",(IF(Belegung!L50="","",Belegung!L50)),(IF(Belegung!L51="","",Belegung!L51)))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46269</v>
      </c>
      <c r="C21" s="35" t="str">
        <f t="shared" si="8"/>
        <v>Freitag</v>
      </c>
      <c r="D21" s="117">
        <f>VLOOKUP(C21,Konfiguration!$L$8:$N$18,3,FALSE)</f>
        <v>16</v>
      </c>
      <c r="F21" s="51">
        <f>Belegung!$C$6</f>
        <v>35</v>
      </c>
      <c r="H21" s="51" t="str">
        <f>IF(Belegung!L15="","",Belegung!L15)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46269</v>
      </c>
      <c r="W21" s="35" t="str">
        <f t="shared" si="12"/>
        <v>Freitag</v>
      </c>
      <c r="Y21" s="51" t="str">
        <f>IF(Belegung!$C$5="Datum vor 00:00 Uhr",(IF(Belegung!L51="","",Belegung!L51)),(IF(Belegung!L52="","",Belegung!L52)))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46270</v>
      </c>
      <c r="C22" s="35" t="str">
        <f t="shared" si="8"/>
        <v>Samstag</v>
      </c>
      <c r="D22" s="117">
        <f>VLOOKUP(C22,Konfiguration!$L$8:$N$18,3,FALSE)</f>
        <v>16</v>
      </c>
      <c r="F22" s="51">
        <f>Belegung!$C$6</f>
        <v>35</v>
      </c>
      <c r="H22" s="51" t="str">
        <f>IF(Belegung!L16="","",Belegung!L16)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46270</v>
      </c>
      <c r="W22" s="35" t="str">
        <f t="shared" si="12"/>
        <v>Samstag</v>
      </c>
      <c r="Y22" s="51" t="str">
        <f>IF(Belegung!$C$5="Datum vor 00:00 Uhr",(IF(Belegung!L52="","",Belegung!L52)),(IF(Belegung!L53="","",Belegung!L53)))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46271</v>
      </c>
      <c r="C23" s="35" t="str">
        <f t="shared" si="8"/>
        <v>Sonntag</v>
      </c>
      <c r="D23" s="117">
        <f>VLOOKUP(C23,Konfiguration!$L$8:$N$18,3,FALSE)</f>
        <v>16</v>
      </c>
      <c r="F23" s="51">
        <f>Belegung!$C$6</f>
        <v>35</v>
      </c>
      <c r="H23" s="51" t="str">
        <f>IF(Belegung!L17="","",Belegung!L17)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46271</v>
      </c>
      <c r="W23" s="35" t="str">
        <f t="shared" si="12"/>
        <v>Sonntag</v>
      </c>
      <c r="Y23" s="51" t="str">
        <f>IF(Belegung!$C$5="Datum vor 00:00 Uhr",(IF(Belegung!L53="","",Belegung!L53)),(IF(Belegung!L54="","",Belegung!L54)))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46272</v>
      </c>
      <c r="C24" s="35" t="str">
        <f t="shared" si="8"/>
        <v>Montag</v>
      </c>
      <c r="D24" s="117">
        <f>VLOOKUP(C24,Konfiguration!$L$8:$N$18,3,FALSE)</f>
        <v>16</v>
      </c>
      <c r="F24" s="51">
        <f>Belegung!$C$6</f>
        <v>35</v>
      </c>
      <c r="H24" s="51" t="str">
        <f>IF(Belegung!L18="","",Belegung!L18)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46272</v>
      </c>
      <c r="W24" s="35" t="str">
        <f t="shared" si="12"/>
        <v>Montag</v>
      </c>
      <c r="Y24" s="51" t="str">
        <f>IF(Belegung!$C$5="Datum vor 00:00 Uhr",(IF(Belegung!L54="","",Belegung!L54)),(IF(Belegung!L55="","",Belegung!L55)))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46273</v>
      </c>
      <c r="C25" s="35" t="str">
        <f t="shared" si="8"/>
        <v>Dienstag</v>
      </c>
      <c r="D25" s="117">
        <f>VLOOKUP(C25,Konfiguration!$L$8:$N$18,3,FALSE)</f>
        <v>16</v>
      </c>
      <c r="F25" s="51">
        <f>Belegung!$C$6</f>
        <v>35</v>
      </c>
      <c r="H25" s="51" t="str">
        <f>IF(Belegung!L19="","",Belegung!L19)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46273</v>
      </c>
      <c r="W25" s="35" t="str">
        <f t="shared" si="12"/>
        <v>Dienstag</v>
      </c>
      <c r="Y25" s="51" t="str">
        <f>IF(Belegung!$C$5="Datum vor 00:00 Uhr",(IF(Belegung!L55="","",Belegung!L55)),(IF(Belegung!L56="","",Belegung!L56)))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46274</v>
      </c>
      <c r="C26" s="35" t="str">
        <f t="shared" si="8"/>
        <v>Mittwoch</v>
      </c>
      <c r="D26" s="117">
        <f>VLOOKUP(C26,Konfiguration!$L$8:$N$18,3,FALSE)</f>
        <v>16</v>
      </c>
      <c r="F26" s="51">
        <f>Belegung!$C$6</f>
        <v>35</v>
      </c>
      <c r="H26" s="51" t="str">
        <f>IF(Belegung!L20="","",Belegung!L20)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46274</v>
      </c>
      <c r="W26" s="35" t="str">
        <f t="shared" si="12"/>
        <v>Mittwoch</v>
      </c>
      <c r="Y26" s="51" t="str">
        <f>IF(Belegung!$C$5="Datum vor 00:00 Uhr",(IF(Belegung!L56="","",Belegung!L56)),(IF(Belegung!L57="","",Belegung!L57)))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46275</v>
      </c>
      <c r="C27" s="35" t="str">
        <f t="shared" si="8"/>
        <v>Donnerstag</v>
      </c>
      <c r="D27" s="117">
        <f>VLOOKUP(C27,Konfiguration!$L$8:$N$18,3,FALSE)</f>
        <v>16</v>
      </c>
      <c r="F27" s="51">
        <f>Belegung!$C$6</f>
        <v>35</v>
      </c>
      <c r="H27" s="51" t="str">
        <f>IF(Belegung!L21="","",Belegung!L21)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46275</v>
      </c>
      <c r="W27" s="35" t="str">
        <f t="shared" si="12"/>
        <v>Donnerstag</v>
      </c>
      <c r="Y27" s="51" t="str">
        <f>IF(Belegung!$C$5="Datum vor 00:00 Uhr",(IF(Belegung!L57="","",Belegung!L57)),(IF(Belegung!L58="","",Belegung!L58)))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46276</v>
      </c>
      <c r="C28" s="35" t="str">
        <f t="shared" si="8"/>
        <v>Freitag</v>
      </c>
      <c r="D28" s="117">
        <f>VLOOKUP(C28,Konfiguration!$L$8:$N$18,3,FALSE)</f>
        <v>16</v>
      </c>
      <c r="F28" s="51">
        <f>Belegung!$C$6</f>
        <v>35</v>
      </c>
      <c r="H28" s="51" t="str">
        <f>IF(Belegung!L22="","",Belegung!L22)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46276</v>
      </c>
      <c r="W28" s="35" t="str">
        <f t="shared" si="12"/>
        <v>Freitag</v>
      </c>
      <c r="Y28" s="51" t="str">
        <f>IF(Belegung!$C$5="Datum vor 00:00 Uhr",(IF(Belegung!L58="","",Belegung!L58)),(IF(Belegung!L59="","",Belegung!L59)))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46277</v>
      </c>
      <c r="C29" s="35" t="str">
        <f t="shared" si="8"/>
        <v>Samstag</v>
      </c>
      <c r="D29" s="117">
        <f>VLOOKUP(C29,Konfiguration!$L$8:$N$18,3,FALSE)</f>
        <v>16</v>
      </c>
      <c r="F29" s="51">
        <f>Belegung!$C$6</f>
        <v>35</v>
      </c>
      <c r="H29" s="51" t="str">
        <f>IF(Belegung!L23="","",Belegung!L23)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46277</v>
      </c>
      <c r="W29" s="35" t="str">
        <f t="shared" si="12"/>
        <v>Samstag</v>
      </c>
      <c r="Y29" s="51" t="str">
        <f>IF(Belegung!$C$5="Datum vor 00:00 Uhr",(IF(Belegung!L59="","",Belegung!L59)),(IF(Belegung!L60="","",Belegung!L60)))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46278</v>
      </c>
      <c r="C30" s="35" t="str">
        <f t="shared" si="8"/>
        <v>Sonntag</v>
      </c>
      <c r="D30" s="117">
        <f>VLOOKUP(C30,Konfiguration!$L$8:$N$18,3,FALSE)</f>
        <v>16</v>
      </c>
      <c r="F30" s="51">
        <f>Belegung!$C$6</f>
        <v>35</v>
      </c>
      <c r="H30" s="51" t="str">
        <f>IF(Belegung!L24="","",Belegung!L24)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46278</v>
      </c>
      <c r="W30" s="35" t="str">
        <f t="shared" si="12"/>
        <v>Sonntag</v>
      </c>
      <c r="Y30" s="51" t="str">
        <f>IF(Belegung!$C$5="Datum vor 00:00 Uhr",(IF(Belegung!L60="","",Belegung!L60)),(IF(Belegung!L61="","",Belegung!L61)))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46279</v>
      </c>
      <c r="C31" s="35" t="str">
        <f t="shared" si="8"/>
        <v>Montag</v>
      </c>
      <c r="D31" s="117">
        <f>VLOOKUP(C31,Konfiguration!$L$8:$N$18,3,FALSE)</f>
        <v>16</v>
      </c>
      <c r="F31" s="51">
        <f>Belegung!$C$6</f>
        <v>35</v>
      </c>
      <c r="H31" s="51" t="str">
        <f>IF(Belegung!L25="","",Belegung!L25)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46279</v>
      </c>
      <c r="W31" s="35" t="str">
        <f t="shared" si="12"/>
        <v>Montag</v>
      </c>
      <c r="Y31" s="51" t="str">
        <f>IF(Belegung!$C$5="Datum vor 00:00 Uhr",(IF(Belegung!L61="","",Belegung!L61)),(IF(Belegung!L62="","",Belegung!L62)))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46280</v>
      </c>
      <c r="C32" s="35" t="str">
        <f t="shared" si="8"/>
        <v>Dienstag</v>
      </c>
      <c r="D32" s="117">
        <f>VLOOKUP(C32,Konfiguration!$L$8:$N$18,3,FALSE)</f>
        <v>16</v>
      </c>
      <c r="F32" s="51">
        <f>Belegung!$C$6</f>
        <v>35</v>
      </c>
      <c r="H32" s="51" t="str">
        <f>IF(Belegung!L26="","",Belegung!L26)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46280</v>
      </c>
      <c r="W32" s="35" t="str">
        <f t="shared" si="12"/>
        <v>Dienstag</v>
      </c>
      <c r="Y32" s="51" t="str">
        <f>IF(Belegung!$C$5="Datum vor 00:00 Uhr",(IF(Belegung!L62="","",Belegung!L62)),(IF(Belegung!L63="","",Belegung!L63)))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46281</v>
      </c>
      <c r="C33" s="35" t="str">
        <f t="shared" si="8"/>
        <v>Mittwoch</v>
      </c>
      <c r="D33" s="117">
        <f>VLOOKUP(C33,Konfiguration!$L$8:$N$18,3,FALSE)</f>
        <v>16</v>
      </c>
      <c r="F33" s="51">
        <f>Belegung!$C$6</f>
        <v>35</v>
      </c>
      <c r="H33" s="51" t="str">
        <f>IF(Belegung!L27="","",Belegung!L27)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46281</v>
      </c>
      <c r="W33" s="35" t="str">
        <f t="shared" si="12"/>
        <v>Mittwoch</v>
      </c>
      <c r="Y33" s="51" t="str">
        <f>IF(Belegung!$C$5="Datum vor 00:00 Uhr",(IF(Belegung!L63="","",Belegung!L63)),(IF(Belegung!L64="","",Belegung!L64)))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46282</v>
      </c>
      <c r="C34" s="35" t="str">
        <f t="shared" si="8"/>
        <v>Donnerstag</v>
      </c>
      <c r="D34" s="117">
        <f>VLOOKUP(C34,Konfiguration!$L$8:$N$18,3,FALSE)</f>
        <v>16</v>
      </c>
      <c r="F34" s="51">
        <f>Belegung!$C$6</f>
        <v>35</v>
      </c>
      <c r="H34" s="51" t="str">
        <f>IF(Belegung!L28="","",Belegung!L28)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46282</v>
      </c>
      <c r="W34" s="35" t="str">
        <f t="shared" si="12"/>
        <v>Donnerstag</v>
      </c>
      <c r="Y34" s="51" t="str">
        <f>IF(Belegung!$C$5="Datum vor 00:00 Uhr",(IF(Belegung!L64="","",Belegung!L64)),(IF(Belegung!L65="","",Belegung!L65)))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46283</v>
      </c>
      <c r="C35" s="35" t="str">
        <f t="shared" si="8"/>
        <v>Freitag</v>
      </c>
      <c r="D35" s="117">
        <f>VLOOKUP(C35,Konfiguration!$L$8:$N$18,3,FALSE)</f>
        <v>16</v>
      </c>
      <c r="F35" s="51">
        <f>Belegung!$C$6</f>
        <v>35</v>
      </c>
      <c r="H35" s="51" t="str">
        <f>IF(Belegung!L29="","",Belegung!L29)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46283</v>
      </c>
      <c r="W35" s="35" t="str">
        <f t="shared" si="12"/>
        <v>Freitag</v>
      </c>
      <c r="Y35" s="51" t="str">
        <f>IF(Belegung!$C$5="Datum vor 00:00 Uhr",(IF(Belegung!L65="","",Belegung!L65)),(IF(Belegung!L66="","",Belegung!L66)))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46284</v>
      </c>
      <c r="C36" s="35" t="str">
        <f t="shared" si="8"/>
        <v>Samstag</v>
      </c>
      <c r="D36" s="117">
        <f>VLOOKUP(C36,Konfiguration!$L$8:$N$18,3,FALSE)</f>
        <v>16</v>
      </c>
      <c r="F36" s="51">
        <f>Belegung!$C$6</f>
        <v>35</v>
      </c>
      <c r="H36" s="51" t="str">
        <f>IF(Belegung!L30="","",Belegung!L30)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46284</v>
      </c>
      <c r="W36" s="35" t="str">
        <f t="shared" si="12"/>
        <v>Samstag</v>
      </c>
      <c r="Y36" s="51" t="str">
        <f>IF(Belegung!$C$5="Datum vor 00:00 Uhr",(IF(Belegung!L66="","",Belegung!L66)),(IF(Belegung!L67="","",Belegung!L67)))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46285</v>
      </c>
      <c r="C37" s="35" t="str">
        <f t="shared" si="8"/>
        <v>Sonntag</v>
      </c>
      <c r="D37" s="117">
        <f>VLOOKUP(C37,Konfiguration!$L$8:$N$18,3,FALSE)</f>
        <v>16</v>
      </c>
      <c r="F37" s="51">
        <f>Belegung!$C$6</f>
        <v>35</v>
      </c>
      <c r="H37" s="51" t="str">
        <f>IF(Belegung!L31="","",Belegung!L31)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46285</v>
      </c>
      <c r="W37" s="35" t="str">
        <f t="shared" si="12"/>
        <v>Sonntag</v>
      </c>
      <c r="Y37" s="51" t="str">
        <f>IF(Belegung!$C$5="Datum vor 00:00 Uhr",(IF(Belegung!L67="","",Belegung!L67)),(IF(Belegung!L68="","",Belegung!L68)))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46286</v>
      </c>
      <c r="C38" s="35" t="str">
        <f t="shared" si="8"/>
        <v>Montag</v>
      </c>
      <c r="D38" s="117">
        <f>VLOOKUP(C38,Konfiguration!$L$8:$N$18,3,FALSE)</f>
        <v>16</v>
      </c>
      <c r="F38" s="51">
        <f>Belegung!$C$6</f>
        <v>35</v>
      </c>
      <c r="H38" s="51" t="str">
        <f>IF(Belegung!L32="","",Belegung!L32)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46286</v>
      </c>
      <c r="W38" s="35" t="str">
        <f t="shared" si="12"/>
        <v>Montag</v>
      </c>
      <c r="Y38" s="51" t="str">
        <f>IF(Belegung!$C$5="Datum vor 00:00 Uhr",(IF(Belegung!L68="","",Belegung!L68)),(IF(Belegung!L69="","",Belegung!L69)))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46287</v>
      </c>
      <c r="C39" s="35" t="str">
        <f t="shared" si="8"/>
        <v>Dienstag</v>
      </c>
      <c r="D39" s="117">
        <f>VLOOKUP(C39,Konfiguration!$L$8:$N$18,3,FALSE)</f>
        <v>16</v>
      </c>
      <c r="F39" s="51">
        <f>Belegung!$C$6</f>
        <v>35</v>
      </c>
      <c r="H39" s="51" t="str">
        <f>IF(Belegung!L33="","",Belegung!L33)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46287</v>
      </c>
      <c r="W39" s="35" t="str">
        <f t="shared" si="12"/>
        <v>Dienstag</v>
      </c>
      <c r="Y39" s="51" t="str">
        <f>IF(Belegung!$C$5="Datum vor 00:00 Uhr",(IF(Belegung!L69="","",Belegung!L69)),(IF(Belegung!L70="","",Belegung!L70)))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46288</v>
      </c>
      <c r="C40" s="35" t="str">
        <f t="shared" si="8"/>
        <v>Mittwoch</v>
      </c>
      <c r="D40" s="117">
        <f>VLOOKUP(C40,Konfiguration!$L$8:$N$18,3,FALSE)</f>
        <v>16</v>
      </c>
      <c r="F40" s="51">
        <f>Belegung!$C$6</f>
        <v>35</v>
      </c>
      <c r="H40" s="51" t="str">
        <f>IF(Belegung!L34="","",Belegung!L34)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46288</v>
      </c>
      <c r="W40" s="35" t="str">
        <f t="shared" si="12"/>
        <v>Mittwoch</v>
      </c>
      <c r="Y40" s="51" t="str">
        <f>IF(Belegung!$C$5="Datum vor 00:00 Uhr",(IF(Belegung!L70="","",Belegung!L70)),(IF(Belegung!L71="","",Belegung!L71)))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46289</v>
      </c>
      <c r="C41" s="35" t="str">
        <f t="shared" si="8"/>
        <v>Donnerstag</v>
      </c>
      <c r="D41" s="117">
        <f>VLOOKUP(C41,Konfiguration!$L$8:$N$18,3,FALSE)</f>
        <v>16</v>
      </c>
      <c r="F41" s="51">
        <f>Belegung!$C$6</f>
        <v>35</v>
      </c>
      <c r="H41" s="51" t="str">
        <f>IF(Belegung!L35="","",Belegung!L35)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46289</v>
      </c>
      <c r="W41" s="35" t="str">
        <f t="shared" si="12"/>
        <v>Donnerstag</v>
      </c>
      <c r="Y41" s="51" t="str">
        <f>IF(Belegung!$C$5="Datum vor 00:00 Uhr",(IF(Belegung!L71="","",Belegung!L71)),(IF(Belegung!L72="","",Belegung!L72)))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46290</v>
      </c>
      <c r="C42" s="35" t="str">
        <f t="shared" si="8"/>
        <v>Freitag</v>
      </c>
      <c r="D42" s="117">
        <f>VLOOKUP(C42,Konfiguration!$L$8:$N$18,3,FALSE)</f>
        <v>16</v>
      </c>
      <c r="F42" s="51">
        <f>Belegung!$C$6</f>
        <v>35</v>
      </c>
      <c r="H42" s="51" t="str">
        <f>IF(Belegung!L36="","",Belegung!L36)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46290</v>
      </c>
      <c r="W42" s="35" t="str">
        <f t="shared" si="12"/>
        <v>Freitag</v>
      </c>
      <c r="Y42" s="51" t="str">
        <f>IF(Belegung!$C$5="Datum vor 00:00 Uhr",(IF(Belegung!L72="","",Belegung!L72)),(IF(Belegung!L73="","",Belegung!L73)))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46291</v>
      </c>
      <c r="C43" s="35" t="str">
        <f t="shared" si="8"/>
        <v>Samstag</v>
      </c>
      <c r="D43" s="117">
        <f>VLOOKUP(C43,Konfiguration!$L$8:$N$18,3,FALSE)</f>
        <v>16</v>
      </c>
      <c r="F43" s="51">
        <f>Belegung!$C$6</f>
        <v>35</v>
      </c>
      <c r="H43" s="51" t="str">
        <f>IF(Belegung!L37="","",Belegung!L37)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46291</v>
      </c>
      <c r="W43" s="35" t="str">
        <f t="shared" si="12"/>
        <v>Samstag</v>
      </c>
      <c r="Y43" s="51" t="str">
        <f>IF(Belegung!$C$5="Datum vor 00:00 Uhr",(IF(Belegung!L73="","",Belegung!L73)),(IF(Belegung!L74="","",Belegung!L74)))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46292</v>
      </c>
      <c r="C44" s="35" t="str">
        <f t="shared" si="8"/>
        <v>Sonntag</v>
      </c>
      <c r="D44" s="117">
        <f>VLOOKUP(C44,Konfiguration!$L$8:$N$18,3,FALSE)</f>
        <v>16</v>
      </c>
      <c r="F44" s="51">
        <f>Belegung!$C$6</f>
        <v>35</v>
      </c>
      <c r="H44" s="51" t="str">
        <f>IF(Belegung!L38="","",Belegung!L38)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46292</v>
      </c>
      <c r="W44" s="35" t="str">
        <f t="shared" si="12"/>
        <v>Sonntag</v>
      </c>
      <c r="Y44" s="51" t="str">
        <f>IF(Belegung!$C$5="Datum vor 00:00 Uhr",(IF(Belegung!L74="","",Belegung!L74)),(IF(Belegung!L75="","",Belegung!L75)))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46293</v>
      </c>
      <c r="C45" s="35" t="str">
        <f t="shared" si="8"/>
        <v>Montag</v>
      </c>
      <c r="D45" s="117">
        <f>VLOOKUP(C45,Konfiguration!$L$8:$N$18,3,FALSE)</f>
        <v>16</v>
      </c>
      <c r="F45" s="51">
        <f>Belegung!$C$6</f>
        <v>35</v>
      </c>
      <c r="H45" s="51" t="str">
        <f>IF(Belegung!L39="","",Belegung!L39)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46293</v>
      </c>
      <c r="W45" s="35" t="str">
        <f t="shared" si="12"/>
        <v>Montag</v>
      </c>
      <c r="Y45" s="51" t="str">
        <f>IF(Belegung!$C$5="Datum vor 00:00 Uhr",(IF(Belegung!L75="","",Belegung!L75)),(IF(Belegung!L76="","",Belegung!L76)))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46294</v>
      </c>
      <c r="C46" s="35" t="str">
        <f t="shared" si="8"/>
        <v>Dienstag</v>
      </c>
      <c r="D46" s="117">
        <f>VLOOKUP(C46,Konfiguration!$L$8:$N$18,3,FALSE)</f>
        <v>16</v>
      </c>
      <c r="F46" s="51">
        <f>Belegung!$C$6</f>
        <v>35</v>
      </c>
      <c r="H46" s="51" t="str">
        <f>IF(Belegung!L40="","",Belegung!L40)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46294</v>
      </c>
      <c r="W46" s="35" t="str">
        <f t="shared" si="12"/>
        <v>Dienstag</v>
      </c>
      <c r="Y46" s="51" t="str">
        <f>IF(Belegung!$C$5="Datum vor 00:00 Uhr",(IF(Belegung!L76="","",Belegung!L76)),(IF(Belegung!L77="","",Belegung!L77)))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 si="15">IF($C$5="Februar","",B46+1)</f>
        <v>46295</v>
      </c>
      <c r="C47" s="35" t="str">
        <f t="shared" si="8"/>
        <v>Mittwoch</v>
      </c>
      <c r="D47" s="117">
        <f>VLOOKUP(C47,Konfiguration!$L$8:$N$18,3,FALSE)</f>
        <v>16</v>
      </c>
      <c r="F47" s="51">
        <f>Belegung!$C$6</f>
        <v>35</v>
      </c>
      <c r="H47" s="51" t="str">
        <f>IF(Belegung!L41="","",Belegung!L41)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 si="16">IF($C$5="Februar","",V46+1)</f>
        <v>46295</v>
      </c>
      <c r="W47" s="35" t="str">
        <f t="shared" si="12"/>
        <v>Mittwoch</v>
      </c>
      <c r="Y47" s="51" t="str">
        <f>IF(Belegung!$C$5="Datum vor 00:00 Uhr",(IF(Belegung!L77="","",Belegung!L77)),(IF(Belegung!M48="","",Belegung!M48)))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5.15" customHeight="1">
      <c r="B48" s="212"/>
      <c r="C48" s="213"/>
      <c r="D48" s="115"/>
      <c r="F48" s="214"/>
      <c r="H48" s="214"/>
      <c r="J48" s="215"/>
      <c r="K48" s="215"/>
      <c r="L48" s="215"/>
      <c r="M48" s="216"/>
      <c r="N48" s="217"/>
      <c r="O48" s="218"/>
      <c r="P48" s="219"/>
      <c r="Q48" s="219"/>
      <c r="R48" s="220"/>
      <c r="S48" s="220"/>
      <c r="T48" s="221"/>
      <c r="V48" s="212"/>
      <c r="W48" s="213"/>
      <c r="Y48" s="214"/>
      <c r="AA48" s="215"/>
      <c r="AB48" s="215"/>
      <c r="AC48" s="215"/>
      <c r="AD48" s="219"/>
      <c r="AE48" s="217"/>
      <c r="AF48" s="218"/>
      <c r="AG48" s="219"/>
      <c r="AH48" s="219"/>
      <c r="AI48" s="220"/>
      <c r="AJ48" s="220"/>
      <c r="AK48" s="221"/>
      <c r="AL48"/>
      <c r="AM48" s="28"/>
      <c r="AN48" s="28"/>
      <c r="AO48" s="28"/>
    </row>
    <row r="49" spans="1:42" ht="12.75" customHeight="1">
      <c r="B49"/>
      <c r="C49"/>
      <c r="D49"/>
      <c r="V49"/>
      <c r="W49"/>
      <c r="AL49"/>
      <c r="AM49" s="28"/>
      <c r="AN49" s="28"/>
      <c r="AO49" s="28"/>
    </row>
    <row r="50" spans="1:42" ht="68.150000000000006" customHeight="1">
      <c r="B50" s="14"/>
      <c r="C50" s="116" t="s">
        <v>245</v>
      </c>
      <c r="D50" s="115">
        <f>SUM(D18:D47)/COUNTIF(D18:D47,"&gt;0")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F53"/>
      <c r="AH53"/>
      <c r="AM53" s="32"/>
      <c r="AN53" s="32"/>
      <c r="AO53" s="33"/>
      <c r="AP53" s="33"/>
    </row>
    <row r="54" spans="1:42" ht="14.15" customHeight="1">
      <c r="J54" s="274"/>
      <c r="K54" s="275"/>
      <c r="L54" s="276"/>
      <c r="M54" s="266"/>
      <c r="N54" s="267"/>
      <c r="O54" s="259"/>
      <c r="P54" s="260"/>
      <c r="Q54" s="260"/>
      <c r="R54" s="261"/>
      <c r="AF54" s="13"/>
      <c r="AH54" s="13"/>
    </row>
    <row r="55" spans="1:42" ht="18.649999999999999"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227" priority="206">
      <formula>$C$18="Samstag"</formula>
    </cfRule>
  </conditionalFormatting>
  <conditionalFormatting sqref="B18:B48 V18:V48">
    <cfRule type="expression" dxfId="226" priority="203">
      <formula>$C18="Feiertag"</formula>
    </cfRule>
    <cfRule type="expression" dxfId="225" priority="204">
      <formula>$C18="Sonntag"</formula>
    </cfRule>
    <cfRule type="expression" dxfId="224" priority="205">
      <formula>$C18="Samstag"</formula>
    </cfRule>
  </conditionalFormatting>
  <conditionalFormatting sqref="C18:D48">
    <cfRule type="cellIs" dxfId="223" priority="207" operator="equal">
      <formula>"Feiertag"</formula>
    </cfRule>
    <cfRule type="cellIs" dxfId="222" priority="208" operator="equal">
      <formula>"Sonntag"</formula>
    </cfRule>
    <cfRule type="cellIs" dxfId="221" priority="209" operator="equal">
      <formula>"Samstag"</formula>
    </cfRule>
  </conditionalFormatting>
  <conditionalFormatting sqref="C50:D50">
    <cfRule type="cellIs" dxfId="220" priority="179" operator="equal">
      <formula>"Feiertag"</formula>
    </cfRule>
    <cfRule type="cellIs" dxfId="219" priority="180" operator="equal">
      <formula>"Sonntag"</formula>
    </cfRule>
    <cfRule type="cellIs" dxfId="218" priority="181" operator="equal">
      <formula>"Samstag"</formula>
    </cfRule>
  </conditionalFormatting>
  <conditionalFormatting sqref="N18:N48">
    <cfRule type="cellIs" dxfId="217" priority="61" operator="greaterThan">
      <formula>$AN$12</formula>
    </cfRule>
    <cfRule type="cellIs" dxfId="216" priority="62" operator="lessThanOrEqual">
      <formula>$AN$12</formula>
    </cfRule>
  </conditionalFormatting>
  <conditionalFormatting sqref="P10">
    <cfRule type="cellIs" dxfId="215" priority="169" operator="greaterThan">
      <formula>$AP$12</formula>
    </cfRule>
    <cfRule type="cellIs" dxfId="214" priority="190" operator="lessThanOrEqual">
      <formula>$AP$12</formula>
    </cfRule>
  </conditionalFormatting>
  <conditionalFormatting sqref="P18:P48">
    <cfRule type="cellIs" dxfId="213" priority="130" operator="greaterThan">
      <formula>$AP$12</formula>
    </cfRule>
    <cfRule type="cellIs" dxfId="212" priority="131" operator="lessThanOrEqual">
      <formula>$AP$12</formula>
    </cfRule>
  </conditionalFormatting>
  <conditionalFormatting sqref="R10">
    <cfRule type="cellIs" dxfId="211" priority="119" operator="equal">
      <formula>0</formula>
    </cfRule>
    <cfRule type="cellIs" dxfId="210" priority="120" operator="greaterThan">
      <formula>0</formula>
    </cfRule>
  </conditionalFormatting>
  <conditionalFormatting sqref="V18">
    <cfRule type="expression" dxfId="209" priority="196">
      <formula>$C$18="Samstag"</formula>
    </cfRule>
  </conditionalFormatting>
  <conditionalFormatting sqref="W18:W48">
    <cfRule type="cellIs" dxfId="208" priority="197" operator="equal">
      <formula>"Feiertag"</formula>
    </cfRule>
    <cfRule type="cellIs" dxfId="207" priority="198" operator="equal">
      <formula>"Sonntag"</formula>
    </cfRule>
    <cfRule type="cellIs" dxfId="206" priority="199" operator="equal">
      <formula>"Samstag"</formula>
    </cfRule>
  </conditionalFormatting>
  <conditionalFormatting sqref="AE18:AE48">
    <cfRule type="cellIs" dxfId="205" priority="58" operator="lessThanOrEqual">
      <formula>$AN$13</formula>
    </cfRule>
    <cfRule type="cellIs" dxfId="204" priority="59" operator="greaterThan">
      <formula>$AN$13</formula>
    </cfRule>
  </conditionalFormatting>
  <conditionalFormatting sqref="AG10">
    <cfRule type="cellIs" dxfId="203" priority="218" operator="greaterThan">
      <formula>($AP$13)</formula>
    </cfRule>
    <cfRule type="cellIs" dxfId="202" priority="219" operator="lessThanOrEqual">
      <formula>($AP$13)</formula>
    </cfRule>
  </conditionalFormatting>
  <conditionalFormatting sqref="AG18:AG48">
    <cfRule type="cellIs" dxfId="201" priority="127" operator="greaterThan">
      <formula>$AP$13</formula>
    </cfRule>
    <cfRule type="cellIs" dxfId="200" priority="128" operator="lessThanOrEqual">
      <formula>$AP$13</formula>
    </cfRule>
  </conditionalFormatting>
  <conditionalFormatting sqref="AI10">
    <cfRule type="cellIs" dxfId="199" priority="116" operator="equal">
      <formula>0</formula>
    </cfRule>
    <cfRule type="cellIs" dxfId="198" priority="117" operator="greaterThan">
      <formula>0</formula>
    </cfRule>
  </conditionalFormatting>
  <dataValidations count="1">
    <dataValidation type="list" allowBlank="1" showInputMessage="1" showErrorMessage="1" sqref="R18:S48 AI18:AJ47" xr:uid="{F9D8E6F8-853C-4F5D-9143-AD45B65F194E}">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04F2E554-D91B-4DF1-AE62-23050E0F0B78}">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FE55BBF8-1209-4CF5-AC45-22C68914C58B}">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E450895E-6485-4A29-9DD4-71FE407C4847}">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39BFD3FC-6342-4928-93A8-32EA9F733DAD}">
            <xm:f>NOT(ISERROR(SEARCH("nein",Q10)))</xm:f>
            <xm:f>"nein"</xm:f>
            <x14:dxf>
              <font>
                <color theme="0"/>
              </font>
              <fill>
                <patternFill>
                  <bgColor rgb="FFFF0000"/>
                </patternFill>
              </fill>
            </x14:dxf>
          </x14:cfRule>
          <x14:cfRule type="containsText" priority="10" operator="containsText" id="{D6ABF453-D548-4BCA-9DE0-E21A80957BAD}">
            <xm:f>NOT(ISERROR(SEARCH("-",Q10)))</xm:f>
            <xm:f>"-"</xm:f>
            <x14:dxf>
              <font>
                <color auto="1"/>
              </font>
              <fill>
                <patternFill>
                  <bgColor theme="0" tint="-0.14996795556505021"/>
                </patternFill>
              </fill>
            </x14:dxf>
          </x14:cfRule>
          <x14:cfRule type="containsText" priority="11" operator="containsText" id="{DD23D0F1-57BC-4DB5-B7CF-DE1DFB420213}">
            <xm:f>NOT(ISERROR(SEARCH("nein",Q10)))</xm:f>
            <xm:f>"nein"</xm:f>
            <x14:dxf>
              <font>
                <color theme="0"/>
              </font>
              <fill>
                <patternFill>
                  <bgColor rgb="FFFF0000"/>
                </patternFill>
              </fill>
            </x14:dxf>
          </x14:cfRule>
          <x14:cfRule type="containsText" priority="13" operator="containsText" id="{6858BCC9-EC73-4EDD-AA05-F7228AF15E01}">
            <xm:f>NOT(ISERROR(SEARCH("nein",Q10)))</xm:f>
            <xm:f>"nein"</xm:f>
            <x14:dxf>
              <font>
                <color theme="0"/>
              </font>
              <fill>
                <patternFill>
                  <bgColor rgb="FFFF0000"/>
                </patternFill>
              </fill>
            </x14:dxf>
          </x14:cfRule>
          <x14:cfRule type="containsText" priority="14" operator="containsText" id="{91A8EC78-396E-403D-BD8A-10B469286077}">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38EBB73B-BD69-4366-8794-6E5B0D9601E5}">
            <xm:f>NOT(ISERROR(SEARCH("nein",Q18)))</xm:f>
            <xm:f>"nein"</xm:f>
            <x14:dxf>
              <font>
                <color theme="0"/>
              </font>
              <fill>
                <patternFill>
                  <bgColor rgb="FFFF0000"/>
                </patternFill>
              </fill>
            </x14:dxf>
          </x14:cfRule>
          <x14:cfRule type="containsText" priority="17" operator="containsText" id="{469CD510-B56F-43CE-AC8C-A3AC84C554FE}">
            <xm:f>NOT(ISERROR(SEARCH("nein",Q18)))</xm:f>
            <xm:f>"nein"</xm:f>
            <x14:dxf>
              <font>
                <color theme="0"/>
              </font>
              <fill>
                <patternFill>
                  <bgColor rgb="FFFF0000"/>
                </patternFill>
              </fill>
            </x14:dxf>
          </x14:cfRule>
          <x14:cfRule type="containsText" priority="18" operator="containsText" id="{63A02393-F8D6-4A90-8045-FF8F2715DACD}">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9BB19439-6639-416F-8A36-5F65D15AC568}">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362B4D6D-950A-4EF4-B4EA-C04D42D39781}">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7FA77C41-935B-45A1-9AA3-B64827D7A9D6}">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20E65815-4926-45E3-92D6-BD2B36D057B0}">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586CA723-8D54-43DB-876D-0914BA31650F}">
            <xm:f>NOT(ISERROR(SEARCH("nein",AH10)))</xm:f>
            <xm:f>"nein"</xm:f>
            <x14:dxf>
              <font>
                <color theme="0"/>
              </font>
              <fill>
                <patternFill>
                  <bgColor rgb="FFFF0000"/>
                </patternFill>
              </fill>
            </x14:dxf>
          </x14:cfRule>
          <x14:cfRule type="containsText" priority="3" operator="containsText" id="{CCF48B79-348E-415F-94F1-F97F5E9B8982}">
            <xm:f>NOT(ISERROR(SEARCH("nein",AH10)))</xm:f>
            <xm:f>"nein"</xm:f>
            <x14:dxf>
              <font>
                <color theme="0"/>
              </font>
              <fill>
                <patternFill>
                  <bgColor rgb="FFFF0000"/>
                </patternFill>
              </fill>
            </x14:dxf>
          </x14:cfRule>
          <x14:cfRule type="containsText" priority="4" operator="containsText" id="{9EC48AFA-61FB-47EE-80C5-AD61D9C9BBEF}">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FFB9B058-7862-48FB-B79A-5FBF82D4E39A}">
            <xm:f>NOT(ISERROR(SEARCH("nein",AH18)))</xm:f>
            <xm:f>"nein"</xm:f>
            <x14:dxf>
              <font>
                <color theme="0"/>
              </font>
              <fill>
                <patternFill>
                  <bgColor rgb="FFFF0000"/>
                </patternFill>
              </fill>
            </x14:dxf>
          </x14:cfRule>
          <x14:cfRule type="containsText" priority="6" operator="containsText" id="{9ACC740F-84E6-4A44-A4A1-E03F25911586}">
            <xm:f>NOT(ISERROR(SEARCH("-",AH18)))</xm:f>
            <xm:f>"-"</xm:f>
            <x14:dxf>
              <font>
                <color auto="1"/>
              </font>
              <fill>
                <patternFill>
                  <bgColor theme="0" tint="-0.14996795556505021"/>
                </patternFill>
              </fill>
            </x14:dxf>
          </x14:cfRule>
          <x14:cfRule type="containsText" priority="7" operator="containsText" id="{86BA6089-A969-4384-A65E-B351C2B4E39E}">
            <xm:f>NOT(ISERROR(SEARCH("nein",AH18)))</xm:f>
            <xm:f>"nein"</xm:f>
            <x14:dxf>
              <font>
                <color theme="0"/>
              </font>
              <fill>
                <patternFill>
                  <bgColor rgb="FFFF0000"/>
                </patternFill>
              </fill>
            </x14:dxf>
          </x14:cfRule>
          <x14:cfRule type="containsText" priority="8" operator="containsText" id="{D46E92C2-6A6D-4DA8-B57E-B241CDE2C7F7}">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6562EAF8-00CE-486E-B820-45EFDFB02E68}">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350CBBB5-0831-4BB0-B745-6FABCABC8824}">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92A3B-F40F-4A4A-B927-80EB3CB09ECE}">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25</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3</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t="str">
        <f>Jan!C7</f>
        <v>abc</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123</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200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t="str">
        <f>Jan!C10</f>
        <v>Geriatrie</v>
      </c>
      <c r="D10" s="113"/>
      <c r="E10" s="12"/>
      <c r="F10" s="36">
        <f>IFERROR(SUM(F18:F48)/COUNT(F18:F48),"-")</f>
        <v>35</v>
      </c>
      <c r="G10" s="12"/>
      <c r="H10" s="36" t="str">
        <f>IFERROR(ROUND(SUM(H18:H48)/COUNT(H18:H48),2),"-")</f>
        <v>-</v>
      </c>
      <c r="I10" s="12"/>
      <c r="J10" s="36" t="str">
        <f>IFERROR(SUM(J18:J48)/COUNT(J18:J48),"-")</f>
        <v>-</v>
      </c>
      <c r="K10" s="36">
        <f>IFERROR(SUM(K18:K48)/COUNT(K18:K48),0)</f>
        <v>0</v>
      </c>
      <c r="L10" s="36">
        <f>IFERROR(SUM(L18:L48)/COUNT(L18:L48),0)</f>
        <v>0</v>
      </c>
      <c r="M10" s="36">
        <f>IFERROR(SUM(M18:M48)/COUNTIF(D18:D48,"&gt;0"),"-")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IF(O10="-","-",COUNTIF(AM18:AM48,"Unterschreitung"))</f>
        <v>-</v>
      </c>
      <c r="S10" s="19" t="str">
        <f>IF(O10="-","-",COUNTIF(R18:S48,"ja"))</f>
        <v>-</v>
      </c>
      <c r="V10"/>
      <c r="W10"/>
      <c r="X10" s="12"/>
      <c r="Y10" s="36" t="str">
        <f>IFERROR(SUM(Y18:Y48)/COUNT(Y18:Y48),"-")</f>
        <v>-</v>
      </c>
      <c r="Z10" s="12"/>
      <c r="AA10" s="36" t="str">
        <f>IFERROR(SUM(AA18:AA48)/COUNT(AA18:AA48),"-")</f>
        <v>-</v>
      </c>
      <c r="AB10" s="36">
        <f>IFERROR(SUM(AB18:AB48)/COUNT(AB18:AB48),0)</f>
        <v>0</v>
      </c>
      <c r="AC10" s="36">
        <f>IFERROR(SUM(AC18:AC48)/COUNT(AC18:AC48),0)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IF(AF10="-","-",COUNTIF(AN18:AN48,"Unterschreitung"))</f>
        <v>-</v>
      </c>
      <c r="AJ10" s="19" t="str">
        <f>IF(AF10="-","-",COUNTIF(AI18:AJ48,"ja"))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3 im Oktober 2026</v>
      </c>
      <c r="C12" s="14"/>
      <c r="D12" s="14"/>
      <c r="O12" s="114"/>
      <c r="V12"/>
      <c r="W12"/>
      <c r="AL12"/>
      <c r="AM12" s="29" t="s">
        <v>42</v>
      </c>
      <c r="AN12" s="31">
        <f>VLOOKUP(C10,Konfiguration!$H$9:$J$28,2,FALSE)</f>
        <v>0.15</v>
      </c>
      <c r="AO12" s="29" t="s">
        <v>43</v>
      </c>
      <c r="AP12" s="31">
        <f>VLOOKUP(C10,Konfiguration!$D$9:$F$28,2,FALSE)</f>
        <v>10</v>
      </c>
    </row>
    <row r="13" spans="2:42" ht="15.75" customHeight="1">
      <c r="M13" s="114"/>
      <c r="V13"/>
      <c r="W13"/>
      <c r="AL13"/>
      <c r="AM13" s="29" t="s">
        <v>41</v>
      </c>
      <c r="AN13" s="31">
        <f>VLOOKUP(C10,Konfiguration!$H$9:$J$28,3,FALSE)</f>
        <v>0.2</v>
      </c>
      <c r="AO13" s="29" t="s">
        <v>44</v>
      </c>
      <c r="AP13" s="31">
        <f>VLOOKUP(C10,Konfiguration!$D$9:$F$28,3,FALSE)</f>
        <v>20</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Oktober 2026</v>
      </c>
      <c r="C18" s="35" t="str">
        <f>TEXT(B18,"tTtt")</f>
        <v>Donnerstag</v>
      </c>
      <c r="D18" s="117">
        <f>VLOOKUP(C18,Konfiguration!$L$8:$N$18,3,FALSE)</f>
        <v>16</v>
      </c>
      <c r="F18" s="51">
        <f>Belegung!$C$6</f>
        <v>35</v>
      </c>
      <c r="H18" s="51" t="str">
        <f>IF(Belegung!M12="","",Belegung!M12)</f>
        <v/>
      </c>
      <c r="J18" s="8"/>
      <c r="K18" s="8"/>
      <c r="L18" s="8"/>
      <c r="M18" s="77" t="str">
        <f t="shared" ref="M18:M48"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8" si="1">IF(O18=0,"keine PFK",IFERROR(ROUND((H18/O18),2),"-"))</f>
        <v>-</v>
      </c>
      <c r="Q18" s="11" t="str">
        <f t="shared" ref="Q18:Q48" si="2">IF(J18="","-",IF(J18&gt;=D18,"ja",
IF((IF(H18="0","-",IF(H18&gt;=$AP$12,"ja",
(IF(N18&lt;$AN$12,ROUND((J18+K18)/D18,2),ROUND(J18/D18/(1-$AN$12),2))))))&gt;=1,"ja","nein")))</f>
        <v>-</v>
      </c>
      <c r="R18" s="21"/>
      <c r="S18" s="21"/>
      <c r="T18" s="26" t="str">
        <f>IF(R18="ja","",IF(S18="ja","","-"))</f>
        <v>-</v>
      </c>
      <c r="V18" s="17" t="str">
        <f>CONCATENATE(1,". ",$C$5," ",$C$4)</f>
        <v>1. Oktober 2026</v>
      </c>
      <c r="W18" s="35" t="str">
        <f>TEXT(V18,"tTtt")</f>
        <v>Donnerstag</v>
      </c>
      <c r="Y18" s="51" t="str">
        <f>IF(Belegung!$C$5="Datum vor 00:00 Uhr",(IF(Belegung!M48="","",Belegung!M48)),(IF(Belegung!M49="","",Belegung!M49)))</f>
        <v/>
      </c>
      <c r="AA18" s="8"/>
      <c r="AB18" s="8"/>
      <c r="AC18" s="8"/>
      <c r="AD18" s="11" t="str">
        <f t="shared" ref="AD18:AD48"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8"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8" si="5">IF(P18="-","",IF(OR(P18&gt;$AP$12,Q18="nein"),"Unterschreitung",""))</f>
        <v/>
      </c>
      <c r="AN18" s="28" t="str">
        <f t="shared" ref="AN18:AN48" si="6">IF(OR(AG18="-",$Y$10="-"),"",IF(OR(AG18&gt;($AP$13),AH18="nein"),"Unterschreitung",""))</f>
        <v/>
      </c>
      <c r="AO18" s="28"/>
    </row>
    <row r="19" spans="2:42" ht="15.5">
      <c r="B19" s="17">
        <f t="shared" ref="B19:B45" si="7">IFERROR(B18+1,"")</f>
        <v>46297</v>
      </c>
      <c r="C19" s="35" t="str">
        <f t="shared" ref="C19:C48" si="8">TEXT(B19,"tTtt")</f>
        <v>Freitag</v>
      </c>
      <c r="D19" s="117">
        <f>VLOOKUP(C19,Konfiguration!$L$8:$N$18,3,FALSE)</f>
        <v>16</v>
      </c>
      <c r="F19" s="51">
        <f>Belegung!$C$6</f>
        <v>35</v>
      </c>
      <c r="H19" s="51" t="str">
        <f>IF(Belegung!M13="","",Belegung!M13)</f>
        <v/>
      </c>
      <c r="J19" s="8"/>
      <c r="K19" s="8"/>
      <c r="L19" s="8"/>
      <c r="M19" s="77" t="str">
        <f t="shared" si="0"/>
        <v>-</v>
      </c>
      <c r="N19" s="34" t="str">
        <f t="shared" ref="N19:N48"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8" si="10">IF(R19="ja","",IF(S19="ja","","-"))</f>
        <v>-</v>
      </c>
      <c r="V19" s="17">
        <f t="shared" ref="V19:V45" si="11">IFERROR(V18+1,"")</f>
        <v>46297</v>
      </c>
      <c r="W19" s="35" t="str">
        <f t="shared" ref="W19:W48" si="12">TEXT(V19,"tTtt")</f>
        <v>Freitag</v>
      </c>
      <c r="Y19" s="51" t="str">
        <f>IF(Belegung!$C$5="Datum vor 00:00 Uhr",(IF(Belegung!M49="","",Belegung!M49)),(IF(Belegung!M50="","",Belegung!M50)))</f>
        <v/>
      </c>
      <c r="AA19" s="8"/>
      <c r="AB19" s="8"/>
      <c r="AC19" s="8"/>
      <c r="AD19" s="11" t="str">
        <f t="shared" si="3"/>
        <v>-</v>
      </c>
      <c r="AE19" s="34" t="str">
        <f t="shared" ref="AE19:AE48"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8" si="14">IF(AI19="ja","",IF(AJ19="ja","","-"))</f>
        <v>-</v>
      </c>
      <c r="AL19"/>
      <c r="AM19" s="28" t="str">
        <f t="shared" si="5"/>
        <v/>
      </c>
      <c r="AN19" s="28" t="str">
        <f t="shared" si="6"/>
        <v/>
      </c>
      <c r="AO19" s="28"/>
    </row>
    <row r="20" spans="2:42" ht="15.5">
      <c r="B20" s="17">
        <f t="shared" si="7"/>
        <v>46298</v>
      </c>
      <c r="C20" s="35" t="str">
        <f t="shared" si="8"/>
        <v>Samstag</v>
      </c>
      <c r="D20" s="117">
        <f>VLOOKUP(C20,Konfiguration!$L$8:$N$18,3,FALSE)</f>
        <v>16</v>
      </c>
      <c r="F20" s="51">
        <f>Belegung!$C$6</f>
        <v>35</v>
      </c>
      <c r="H20" s="51" t="str">
        <f>IF(Belegung!M14="","",Belegung!M14)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46298</v>
      </c>
      <c r="W20" s="35" t="str">
        <f t="shared" si="12"/>
        <v>Samstag</v>
      </c>
      <c r="Y20" s="51" t="str">
        <f>IF(Belegung!$C$5="Datum vor 00:00 Uhr",(IF(Belegung!M50="","",Belegung!M50)),(IF(Belegung!M51="","",Belegung!M51)))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46299</v>
      </c>
      <c r="C21" s="35" t="str">
        <f t="shared" si="8"/>
        <v>Sonntag</v>
      </c>
      <c r="D21" s="117">
        <f>VLOOKUP(C21,Konfiguration!$L$8:$N$18,3,FALSE)</f>
        <v>16</v>
      </c>
      <c r="F21" s="51">
        <f>Belegung!$C$6</f>
        <v>35</v>
      </c>
      <c r="H21" s="51" t="str">
        <f>IF(Belegung!M15="","",Belegung!M15)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46299</v>
      </c>
      <c r="W21" s="35" t="str">
        <f t="shared" si="12"/>
        <v>Sonntag</v>
      </c>
      <c r="Y21" s="51" t="str">
        <f>IF(Belegung!$C$5="Datum vor 00:00 Uhr",(IF(Belegung!M51="","",Belegung!M51)),(IF(Belegung!M52="","",Belegung!M52)))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46300</v>
      </c>
      <c r="C22" s="35" t="str">
        <f t="shared" si="8"/>
        <v>Montag</v>
      </c>
      <c r="D22" s="117">
        <f>VLOOKUP(C22,Konfiguration!$L$8:$N$18,3,FALSE)</f>
        <v>16</v>
      </c>
      <c r="F22" s="51">
        <f>Belegung!$C$6</f>
        <v>35</v>
      </c>
      <c r="H22" s="51" t="str">
        <f>IF(Belegung!M16="","",Belegung!M16)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46300</v>
      </c>
      <c r="W22" s="35" t="str">
        <f t="shared" si="12"/>
        <v>Montag</v>
      </c>
      <c r="Y22" s="51" t="str">
        <f>IF(Belegung!$C$5="Datum vor 00:00 Uhr",(IF(Belegung!M52="","",Belegung!M52)),(IF(Belegung!M53="","",Belegung!M53)))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46301</v>
      </c>
      <c r="C23" s="35" t="str">
        <f t="shared" si="8"/>
        <v>Dienstag</v>
      </c>
      <c r="D23" s="117">
        <f>VLOOKUP(C23,Konfiguration!$L$8:$N$18,3,FALSE)</f>
        <v>16</v>
      </c>
      <c r="F23" s="51">
        <f>Belegung!$C$6</f>
        <v>35</v>
      </c>
      <c r="H23" s="51" t="str">
        <f>IF(Belegung!M17="","",Belegung!M17)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46301</v>
      </c>
      <c r="W23" s="35" t="str">
        <f t="shared" si="12"/>
        <v>Dienstag</v>
      </c>
      <c r="Y23" s="51" t="str">
        <f>IF(Belegung!$C$5="Datum vor 00:00 Uhr",(IF(Belegung!M53="","",Belegung!M53)),(IF(Belegung!M54="","",Belegung!M54)))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46302</v>
      </c>
      <c r="C24" s="35" t="str">
        <f t="shared" si="8"/>
        <v>Mittwoch</v>
      </c>
      <c r="D24" s="117">
        <f>VLOOKUP(C24,Konfiguration!$L$8:$N$18,3,FALSE)</f>
        <v>16</v>
      </c>
      <c r="F24" s="51">
        <f>Belegung!$C$6</f>
        <v>35</v>
      </c>
      <c r="H24" s="51" t="str">
        <f>IF(Belegung!M18="","",Belegung!M18)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46302</v>
      </c>
      <c r="W24" s="35" t="str">
        <f t="shared" si="12"/>
        <v>Mittwoch</v>
      </c>
      <c r="Y24" s="51" t="str">
        <f>IF(Belegung!$C$5="Datum vor 00:00 Uhr",(IF(Belegung!M54="","",Belegung!M54)),(IF(Belegung!M55="","",Belegung!M55)))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46303</v>
      </c>
      <c r="C25" s="35" t="str">
        <f t="shared" si="8"/>
        <v>Donnerstag</v>
      </c>
      <c r="D25" s="117">
        <f>VLOOKUP(C25,Konfiguration!$L$8:$N$18,3,FALSE)</f>
        <v>16</v>
      </c>
      <c r="F25" s="51">
        <f>Belegung!$C$6</f>
        <v>35</v>
      </c>
      <c r="H25" s="51" t="str">
        <f>IF(Belegung!M19="","",Belegung!M19)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46303</v>
      </c>
      <c r="W25" s="35" t="str">
        <f t="shared" si="12"/>
        <v>Donnerstag</v>
      </c>
      <c r="Y25" s="51" t="str">
        <f>IF(Belegung!$C$5="Datum vor 00:00 Uhr",(IF(Belegung!M55="","",Belegung!M55)),(IF(Belegung!M56="","",Belegung!M56)))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46304</v>
      </c>
      <c r="C26" s="35" t="str">
        <f t="shared" si="8"/>
        <v>Freitag</v>
      </c>
      <c r="D26" s="117">
        <f>VLOOKUP(C26,Konfiguration!$L$8:$N$18,3,FALSE)</f>
        <v>16</v>
      </c>
      <c r="F26" s="51">
        <f>Belegung!$C$6</f>
        <v>35</v>
      </c>
      <c r="H26" s="51" t="str">
        <f>IF(Belegung!M20="","",Belegung!M20)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46304</v>
      </c>
      <c r="W26" s="35" t="str">
        <f t="shared" si="12"/>
        <v>Freitag</v>
      </c>
      <c r="Y26" s="51" t="str">
        <f>IF(Belegung!$C$5="Datum vor 00:00 Uhr",(IF(Belegung!M56="","",Belegung!M56)),(IF(Belegung!M57="","",Belegung!M57)))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46305</v>
      </c>
      <c r="C27" s="35" t="str">
        <f t="shared" si="8"/>
        <v>Samstag</v>
      </c>
      <c r="D27" s="117">
        <f>VLOOKUP(C27,Konfiguration!$L$8:$N$18,3,FALSE)</f>
        <v>16</v>
      </c>
      <c r="F27" s="51">
        <f>Belegung!$C$6</f>
        <v>35</v>
      </c>
      <c r="H27" s="51" t="str">
        <f>IF(Belegung!M21="","",Belegung!M21)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46305</v>
      </c>
      <c r="W27" s="35" t="str">
        <f t="shared" si="12"/>
        <v>Samstag</v>
      </c>
      <c r="Y27" s="51" t="str">
        <f>IF(Belegung!$C$5="Datum vor 00:00 Uhr",(IF(Belegung!M57="","",Belegung!M57)),(IF(Belegung!M58="","",Belegung!M58)))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46306</v>
      </c>
      <c r="C28" s="35" t="str">
        <f t="shared" si="8"/>
        <v>Sonntag</v>
      </c>
      <c r="D28" s="117">
        <f>VLOOKUP(C28,Konfiguration!$L$8:$N$18,3,FALSE)</f>
        <v>16</v>
      </c>
      <c r="F28" s="51">
        <f>Belegung!$C$6</f>
        <v>35</v>
      </c>
      <c r="H28" s="51" t="str">
        <f>IF(Belegung!M22="","",Belegung!M22)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46306</v>
      </c>
      <c r="W28" s="35" t="str">
        <f t="shared" si="12"/>
        <v>Sonntag</v>
      </c>
      <c r="Y28" s="51" t="str">
        <f>IF(Belegung!$C$5="Datum vor 00:00 Uhr",(IF(Belegung!M58="","",Belegung!M58)),(IF(Belegung!M59="","",Belegung!M59)))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46307</v>
      </c>
      <c r="C29" s="35" t="str">
        <f t="shared" si="8"/>
        <v>Montag</v>
      </c>
      <c r="D29" s="117">
        <f>VLOOKUP(C29,Konfiguration!$L$8:$N$18,3,FALSE)</f>
        <v>16</v>
      </c>
      <c r="F29" s="51">
        <f>Belegung!$C$6</f>
        <v>35</v>
      </c>
      <c r="H29" s="51" t="str">
        <f>IF(Belegung!M23="","",Belegung!M23)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46307</v>
      </c>
      <c r="W29" s="35" t="str">
        <f t="shared" si="12"/>
        <v>Montag</v>
      </c>
      <c r="Y29" s="51" t="str">
        <f>IF(Belegung!$C$5="Datum vor 00:00 Uhr",(IF(Belegung!M59="","",Belegung!M59)),(IF(Belegung!M60="","",Belegung!M60)))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46308</v>
      </c>
      <c r="C30" s="35" t="str">
        <f t="shared" si="8"/>
        <v>Dienstag</v>
      </c>
      <c r="D30" s="117">
        <f>VLOOKUP(C30,Konfiguration!$L$8:$N$18,3,FALSE)</f>
        <v>16</v>
      </c>
      <c r="F30" s="51">
        <f>Belegung!$C$6</f>
        <v>35</v>
      </c>
      <c r="H30" s="51" t="str">
        <f>IF(Belegung!M24="","",Belegung!M24)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46308</v>
      </c>
      <c r="W30" s="35" t="str">
        <f t="shared" si="12"/>
        <v>Dienstag</v>
      </c>
      <c r="Y30" s="51" t="str">
        <f>IF(Belegung!$C$5="Datum vor 00:00 Uhr",(IF(Belegung!M60="","",Belegung!M60)),(IF(Belegung!M61="","",Belegung!M61)))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46309</v>
      </c>
      <c r="C31" s="35" t="str">
        <f t="shared" si="8"/>
        <v>Mittwoch</v>
      </c>
      <c r="D31" s="117">
        <f>VLOOKUP(C31,Konfiguration!$L$8:$N$18,3,FALSE)</f>
        <v>16</v>
      </c>
      <c r="F31" s="51">
        <f>Belegung!$C$6</f>
        <v>35</v>
      </c>
      <c r="H31" s="51" t="str">
        <f>IF(Belegung!M25="","",Belegung!M25)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46309</v>
      </c>
      <c r="W31" s="35" t="str">
        <f t="shared" si="12"/>
        <v>Mittwoch</v>
      </c>
      <c r="Y31" s="51" t="str">
        <f>IF(Belegung!$C$5="Datum vor 00:00 Uhr",(IF(Belegung!M61="","",Belegung!M61)),(IF(Belegung!M62="","",Belegung!M62)))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46310</v>
      </c>
      <c r="C32" s="35" t="str">
        <f t="shared" si="8"/>
        <v>Donnerstag</v>
      </c>
      <c r="D32" s="117">
        <f>VLOOKUP(C32,Konfiguration!$L$8:$N$18,3,FALSE)</f>
        <v>16</v>
      </c>
      <c r="F32" s="51">
        <f>Belegung!$C$6</f>
        <v>35</v>
      </c>
      <c r="H32" s="51" t="str">
        <f>IF(Belegung!M26="","",Belegung!M26)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46310</v>
      </c>
      <c r="W32" s="35" t="str">
        <f t="shared" si="12"/>
        <v>Donnerstag</v>
      </c>
      <c r="Y32" s="51" t="str">
        <f>IF(Belegung!$C$5="Datum vor 00:00 Uhr",(IF(Belegung!M62="","",Belegung!M62)),(IF(Belegung!M63="","",Belegung!M63)))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46311</v>
      </c>
      <c r="C33" s="35" t="str">
        <f t="shared" si="8"/>
        <v>Freitag</v>
      </c>
      <c r="D33" s="117">
        <f>VLOOKUP(C33,Konfiguration!$L$8:$N$18,3,FALSE)</f>
        <v>16</v>
      </c>
      <c r="F33" s="51">
        <f>Belegung!$C$6</f>
        <v>35</v>
      </c>
      <c r="H33" s="51" t="str">
        <f>IF(Belegung!M27="","",Belegung!M27)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46311</v>
      </c>
      <c r="W33" s="35" t="str">
        <f t="shared" si="12"/>
        <v>Freitag</v>
      </c>
      <c r="Y33" s="51" t="str">
        <f>IF(Belegung!$C$5="Datum vor 00:00 Uhr",(IF(Belegung!M63="","",Belegung!M63)),(IF(Belegung!M64="","",Belegung!M64)))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46312</v>
      </c>
      <c r="C34" s="35" t="str">
        <f t="shared" si="8"/>
        <v>Samstag</v>
      </c>
      <c r="D34" s="117">
        <f>VLOOKUP(C34,Konfiguration!$L$8:$N$18,3,FALSE)</f>
        <v>16</v>
      </c>
      <c r="F34" s="51">
        <f>Belegung!$C$6</f>
        <v>35</v>
      </c>
      <c r="H34" s="51" t="str">
        <f>IF(Belegung!M28="","",Belegung!M28)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46312</v>
      </c>
      <c r="W34" s="35" t="str">
        <f t="shared" si="12"/>
        <v>Samstag</v>
      </c>
      <c r="Y34" s="51" t="str">
        <f>IF(Belegung!$C$5="Datum vor 00:00 Uhr",(IF(Belegung!M64="","",Belegung!M64)),(IF(Belegung!M65="","",Belegung!M65)))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46313</v>
      </c>
      <c r="C35" s="35" t="str">
        <f t="shared" si="8"/>
        <v>Sonntag</v>
      </c>
      <c r="D35" s="117">
        <f>VLOOKUP(C35,Konfiguration!$L$8:$N$18,3,FALSE)</f>
        <v>16</v>
      </c>
      <c r="F35" s="51">
        <f>Belegung!$C$6</f>
        <v>35</v>
      </c>
      <c r="H35" s="51" t="str">
        <f>IF(Belegung!M29="","",Belegung!M29)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46313</v>
      </c>
      <c r="W35" s="35" t="str">
        <f t="shared" si="12"/>
        <v>Sonntag</v>
      </c>
      <c r="Y35" s="51" t="str">
        <f>IF(Belegung!$C$5="Datum vor 00:00 Uhr",(IF(Belegung!M65="","",Belegung!M65)),(IF(Belegung!M66="","",Belegung!M66)))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46314</v>
      </c>
      <c r="C36" s="35" t="str">
        <f t="shared" si="8"/>
        <v>Montag</v>
      </c>
      <c r="D36" s="117">
        <f>VLOOKUP(C36,Konfiguration!$L$8:$N$18,3,FALSE)</f>
        <v>16</v>
      </c>
      <c r="F36" s="51">
        <f>Belegung!$C$6</f>
        <v>35</v>
      </c>
      <c r="H36" s="51" t="str">
        <f>IF(Belegung!M30="","",Belegung!M30)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46314</v>
      </c>
      <c r="W36" s="35" t="str">
        <f t="shared" si="12"/>
        <v>Montag</v>
      </c>
      <c r="Y36" s="51" t="str">
        <f>IF(Belegung!$C$5="Datum vor 00:00 Uhr",(IF(Belegung!M66="","",Belegung!M66)),(IF(Belegung!M67="","",Belegung!M67)))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46315</v>
      </c>
      <c r="C37" s="35" t="str">
        <f t="shared" si="8"/>
        <v>Dienstag</v>
      </c>
      <c r="D37" s="117">
        <f>VLOOKUP(C37,Konfiguration!$L$8:$N$18,3,FALSE)</f>
        <v>16</v>
      </c>
      <c r="F37" s="51">
        <f>Belegung!$C$6</f>
        <v>35</v>
      </c>
      <c r="H37" s="51" t="str">
        <f>IF(Belegung!M31="","",Belegung!M31)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46315</v>
      </c>
      <c r="W37" s="35" t="str">
        <f t="shared" si="12"/>
        <v>Dienstag</v>
      </c>
      <c r="Y37" s="51" t="str">
        <f>IF(Belegung!$C$5="Datum vor 00:00 Uhr",(IF(Belegung!M67="","",Belegung!M67)),(IF(Belegung!M68="","",Belegung!M68)))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46316</v>
      </c>
      <c r="C38" s="35" t="str">
        <f t="shared" si="8"/>
        <v>Mittwoch</v>
      </c>
      <c r="D38" s="117">
        <f>VLOOKUP(C38,Konfiguration!$L$8:$N$18,3,FALSE)</f>
        <v>16</v>
      </c>
      <c r="F38" s="51">
        <f>Belegung!$C$6</f>
        <v>35</v>
      </c>
      <c r="H38" s="51" t="str">
        <f>IF(Belegung!M32="","",Belegung!M32)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46316</v>
      </c>
      <c r="W38" s="35" t="str">
        <f t="shared" si="12"/>
        <v>Mittwoch</v>
      </c>
      <c r="Y38" s="51" t="str">
        <f>IF(Belegung!$C$5="Datum vor 00:00 Uhr",(IF(Belegung!M68="","",Belegung!M68)),(IF(Belegung!M69="","",Belegung!M69)))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46317</v>
      </c>
      <c r="C39" s="35" t="str">
        <f t="shared" si="8"/>
        <v>Donnerstag</v>
      </c>
      <c r="D39" s="117">
        <f>VLOOKUP(C39,Konfiguration!$L$8:$N$18,3,FALSE)</f>
        <v>16</v>
      </c>
      <c r="F39" s="51">
        <f>Belegung!$C$6</f>
        <v>35</v>
      </c>
      <c r="H39" s="51" t="str">
        <f>IF(Belegung!M33="","",Belegung!M33)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46317</v>
      </c>
      <c r="W39" s="35" t="str">
        <f t="shared" si="12"/>
        <v>Donnerstag</v>
      </c>
      <c r="Y39" s="51" t="str">
        <f>IF(Belegung!$C$5="Datum vor 00:00 Uhr",(IF(Belegung!M69="","",Belegung!M69)),(IF(Belegung!M70="","",Belegung!M70)))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46318</v>
      </c>
      <c r="C40" s="35" t="str">
        <f t="shared" si="8"/>
        <v>Freitag</v>
      </c>
      <c r="D40" s="117">
        <f>VLOOKUP(C40,Konfiguration!$L$8:$N$18,3,FALSE)</f>
        <v>16</v>
      </c>
      <c r="F40" s="51">
        <f>Belegung!$C$6</f>
        <v>35</v>
      </c>
      <c r="H40" s="51" t="str">
        <f>IF(Belegung!M34="","",Belegung!M34)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46318</v>
      </c>
      <c r="W40" s="35" t="str">
        <f t="shared" si="12"/>
        <v>Freitag</v>
      </c>
      <c r="Y40" s="51" t="str">
        <f>IF(Belegung!$C$5="Datum vor 00:00 Uhr",(IF(Belegung!M70="","",Belegung!M70)),(IF(Belegung!M71="","",Belegung!M71)))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46319</v>
      </c>
      <c r="C41" s="35" t="str">
        <f t="shared" si="8"/>
        <v>Samstag</v>
      </c>
      <c r="D41" s="117">
        <f>VLOOKUP(C41,Konfiguration!$L$8:$N$18,3,FALSE)</f>
        <v>16</v>
      </c>
      <c r="F41" s="51">
        <f>Belegung!$C$6</f>
        <v>35</v>
      </c>
      <c r="H41" s="51" t="str">
        <f>IF(Belegung!M35="","",Belegung!M35)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46319</v>
      </c>
      <c r="W41" s="35" t="str">
        <f t="shared" si="12"/>
        <v>Samstag</v>
      </c>
      <c r="Y41" s="51" t="str">
        <f>IF(Belegung!$C$5="Datum vor 00:00 Uhr",(IF(Belegung!M71="","",Belegung!M71)),(IF(Belegung!M72="","",Belegung!M72)))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46320</v>
      </c>
      <c r="C42" s="35" t="str">
        <f t="shared" si="8"/>
        <v>Sonntag</v>
      </c>
      <c r="D42" s="117">
        <f>VLOOKUP(C42,Konfiguration!$L$8:$N$18,3,FALSE)</f>
        <v>16</v>
      </c>
      <c r="F42" s="51">
        <f>Belegung!$C$6</f>
        <v>35</v>
      </c>
      <c r="H42" s="51" t="str">
        <f>IF(Belegung!M36="","",Belegung!M36)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46320</v>
      </c>
      <c r="W42" s="35" t="str">
        <f t="shared" si="12"/>
        <v>Sonntag</v>
      </c>
      <c r="Y42" s="51" t="str">
        <f>IF(Belegung!$C$5="Datum vor 00:00 Uhr",(IF(Belegung!M72="","",Belegung!M72)),(IF(Belegung!M73="","",Belegung!M73)))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46321</v>
      </c>
      <c r="C43" s="35" t="str">
        <f t="shared" si="8"/>
        <v>Montag</v>
      </c>
      <c r="D43" s="117">
        <f>VLOOKUP(C43,Konfiguration!$L$8:$N$18,3,FALSE)</f>
        <v>16</v>
      </c>
      <c r="F43" s="51">
        <f>Belegung!$C$6</f>
        <v>35</v>
      </c>
      <c r="H43" s="51" t="str">
        <f>IF(Belegung!M37="","",Belegung!M37)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46321</v>
      </c>
      <c r="W43" s="35" t="str">
        <f t="shared" si="12"/>
        <v>Montag</v>
      </c>
      <c r="Y43" s="51" t="str">
        <f>IF(Belegung!$C$5="Datum vor 00:00 Uhr",(IF(Belegung!M73="","",Belegung!M73)),(IF(Belegung!M74="","",Belegung!M74)))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46322</v>
      </c>
      <c r="C44" s="35" t="str">
        <f t="shared" si="8"/>
        <v>Dienstag</v>
      </c>
      <c r="D44" s="117">
        <f>VLOOKUP(C44,Konfiguration!$L$8:$N$18,3,FALSE)</f>
        <v>16</v>
      </c>
      <c r="F44" s="51">
        <f>Belegung!$C$6</f>
        <v>35</v>
      </c>
      <c r="H44" s="51" t="str">
        <f>IF(Belegung!M38="","",Belegung!M38)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46322</v>
      </c>
      <c r="W44" s="35" t="str">
        <f t="shared" si="12"/>
        <v>Dienstag</v>
      </c>
      <c r="Y44" s="51" t="str">
        <f>IF(Belegung!$C$5="Datum vor 00:00 Uhr",(IF(Belegung!M74="","",Belegung!M74)),(IF(Belegung!M75="","",Belegung!M75)))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46323</v>
      </c>
      <c r="C45" s="35" t="str">
        <f t="shared" si="8"/>
        <v>Mittwoch</v>
      </c>
      <c r="D45" s="117">
        <f>VLOOKUP(C45,Konfiguration!$L$8:$N$18,3,FALSE)</f>
        <v>16</v>
      </c>
      <c r="F45" s="51">
        <f>Belegung!$C$6</f>
        <v>35</v>
      </c>
      <c r="H45" s="51" t="str">
        <f>IF(Belegung!M39="","",Belegung!M39)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46323</v>
      </c>
      <c r="W45" s="35" t="str">
        <f t="shared" si="12"/>
        <v>Mittwoch</v>
      </c>
      <c r="Y45" s="51" t="str">
        <f>IF(Belegung!$C$5="Datum vor 00:00 Uhr",(IF(Belegung!M75="","",Belegung!M75)),(IF(Belegung!M76="","",Belegung!M76)))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46324</v>
      </c>
      <c r="C46" s="35" t="str">
        <f t="shared" si="8"/>
        <v>Donnerstag</v>
      </c>
      <c r="D46" s="117">
        <f>VLOOKUP(C46,Konfiguration!$L$8:$N$18,3,FALSE)</f>
        <v>16</v>
      </c>
      <c r="F46" s="51">
        <f>Belegung!$C$6</f>
        <v>35</v>
      </c>
      <c r="H46" s="51" t="str">
        <f>IF(Belegung!M40="","",Belegung!M40)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46324</v>
      </c>
      <c r="W46" s="35" t="str">
        <f t="shared" si="12"/>
        <v>Donnerstag</v>
      </c>
      <c r="Y46" s="51" t="str">
        <f>IF(Belegung!$C$5="Datum vor 00:00 Uhr",(IF(Belegung!M76="","",Belegung!M76)),(IF(Belegung!M77="","",Belegung!M77)))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B48" si="15">IF($C$5="Februar","",B46+1)</f>
        <v>46325</v>
      </c>
      <c r="C47" s="35" t="str">
        <f t="shared" si="8"/>
        <v>Freitag</v>
      </c>
      <c r="D47" s="117">
        <f>VLOOKUP(C47,Konfiguration!$L$8:$N$18,3,FALSE)</f>
        <v>16</v>
      </c>
      <c r="F47" s="51">
        <f>Belegung!$C$6</f>
        <v>35</v>
      </c>
      <c r="H47" s="51" t="str">
        <f>IF(Belegung!M41="","",Belegung!M41)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V48" si="16">IF($C$5="Februar","",V46+1)</f>
        <v>46325</v>
      </c>
      <c r="W47" s="35" t="str">
        <f t="shared" si="12"/>
        <v>Freitag</v>
      </c>
      <c r="Y47" s="51" t="str">
        <f>IF(Belegung!$C$5="Datum vor 00:00 Uhr",(IF(Belegung!M77="","",Belegung!M77)),(IF(Belegung!M78="","",Belegung!M78)))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15.5">
      <c r="B48" s="17">
        <f t="shared" si="15"/>
        <v>46326</v>
      </c>
      <c r="C48" s="35" t="str">
        <f t="shared" si="8"/>
        <v>Samstag</v>
      </c>
      <c r="D48" s="117">
        <f>VLOOKUP(C48,Konfiguration!$L$8:$N$18,3,FALSE)</f>
        <v>16</v>
      </c>
      <c r="F48" s="51">
        <f>Belegung!$C$6</f>
        <v>35</v>
      </c>
      <c r="H48" s="51" t="str">
        <f>IF(Belegung!M42="","",Belegung!M42)</f>
        <v/>
      </c>
      <c r="J48" s="8"/>
      <c r="K48" s="8"/>
      <c r="L48" s="8"/>
      <c r="M48" s="77" t="str">
        <f t="shared" si="0"/>
        <v>-</v>
      </c>
      <c r="N48" s="34" t="str">
        <f t="shared" si="9"/>
        <v>-</v>
      </c>
      <c r="O48" s="137" t="str">
        <f>IF($C$10=Konfiguration!$H$12,
IFERROR(IF(AND(J48="",L48=""),"-",IF(H48=0,"-",
(IF(N48&lt;$AN$12,ROUND((J48+K48+L48)/D48,2),ROUND(J48/D48/(1-$AN$12)+L48/D48,2))
))),"-"),
IFERROR(IF(J48="","-",IF(H48=0,"-",
(IF(N48&lt;$AN$12,ROUND((J48+K48)/D48,2),ROUND(J48/D48/(1-$AN$12),2))))),"-")
)</f>
        <v>-</v>
      </c>
      <c r="P48" s="11" t="str">
        <f t="shared" si="1"/>
        <v>-</v>
      </c>
      <c r="Q48" s="11" t="str">
        <f t="shared" si="2"/>
        <v>-</v>
      </c>
      <c r="R48" s="21"/>
      <c r="S48" s="21"/>
      <c r="T48" s="26" t="str">
        <f t="shared" si="10"/>
        <v>-</v>
      </c>
      <c r="V48" s="17">
        <f t="shared" si="16"/>
        <v>46326</v>
      </c>
      <c r="W48" s="35" t="str">
        <f t="shared" si="12"/>
        <v>Samstag</v>
      </c>
      <c r="Y48" s="51" t="str">
        <f>IF(Belegung!$C$5="Datum vor 00:00 Uhr",(IF(Belegung!M78="","",Belegung!M78)),(IF(Belegung!N48="","",Belegung!N48)))</f>
        <v/>
      </c>
      <c r="AA48" s="8"/>
      <c r="AB48" s="8"/>
      <c r="AC48" s="8"/>
      <c r="AD48" s="11" t="str">
        <f t="shared" si="3"/>
        <v>-</v>
      </c>
      <c r="AE48" s="34" t="str">
        <f t="shared" si="13"/>
        <v>-</v>
      </c>
      <c r="AF48" s="137" t="str">
        <f>IF($C$10=Konfiguration!$H$12,
IFERROR(IF(AND(AA48="",AC48=""),"-",IF(Y48=0,"-",
(IF(AE48&lt;$AN$13,ROUND((AA48+AB48+AC48)/Konfiguration!$N$34,2),ROUND(AA48/Konfiguration!$N$34/(1-$AN$13)+AC48/Konfiguration!$N$34,2))
))),"-"),
IFERROR(IF(AA48="","-",IF(Y48=0,"-",
(IF(AE48&lt;$AN$13,ROUND((AA48+AB48)/Konfiguration!$N$34,2),ROUND(AA48/Konfiguration!$N$34/(1-$AN$13),2))))),"-")
)</f>
        <v>-</v>
      </c>
      <c r="AG48" s="11" t="str">
        <f t="shared" si="4"/>
        <v>-</v>
      </c>
      <c r="AH48" s="11" t="str">
        <f>IF(AA48="","-",IF(AA48&gt;=Konfiguration!$N$34,"ja",
IF((IF(Y48="0","-",IF(Y48&gt;=$AP$13,"ja",
(IF(AE48&lt;$AN$13,ROUND((AA48+AB48)/Konfiguration!$N$34,2),ROUND(AA48/Konfiguration!$N$34/(1-$AN$13),2))))))&gt;=1,"ja","nein")))</f>
        <v>-</v>
      </c>
      <c r="AI48" s="21"/>
      <c r="AJ48" s="21"/>
      <c r="AK48" s="26" t="str">
        <f t="shared" si="14"/>
        <v>-</v>
      </c>
      <c r="AL48"/>
      <c r="AM48" s="28" t="str">
        <f t="shared" si="5"/>
        <v/>
      </c>
      <c r="AN48" s="28" t="str">
        <f t="shared" si="6"/>
        <v/>
      </c>
      <c r="AO48" s="28"/>
    </row>
    <row r="49" spans="1:42" ht="12.75" customHeight="1">
      <c r="B49"/>
      <c r="C49"/>
      <c r="D49"/>
      <c r="V49"/>
      <c r="W49"/>
      <c r="AL49"/>
      <c r="AM49" s="28"/>
      <c r="AN49" s="28"/>
      <c r="AO49" s="28"/>
    </row>
    <row r="50" spans="1:42" ht="62.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173" priority="206">
      <formula>$C$18="Samstag"</formula>
    </cfRule>
  </conditionalFormatting>
  <conditionalFormatting sqref="B18:B48">
    <cfRule type="expression" dxfId="172" priority="203">
      <formula>$C18="Feiertag"</formula>
    </cfRule>
    <cfRule type="expression" dxfId="171" priority="204">
      <formula>$C18="Sonntag"</formula>
    </cfRule>
    <cfRule type="expression" dxfId="170" priority="205">
      <formula>$C18="Samstag"</formula>
    </cfRule>
  </conditionalFormatting>
  <conditionalFormatting sqref="C18:D48">
    <cfRule type="cellIs" dxfId="169" priority="207" operator="equal">
      <formula>"Feiertag"</formula>
    </cfRule>
    <cfRule type="cellIs" dxfId="168" priority="208" operator="equal">
      <formula>"Sonntag"</formula>
    </cfRule>
    <cfRule type="cellIs" dxfId="167" priority="209" operator="equal">
      <formula>"Samstag"</formula>
    </cfRule>
  </conditionalFormatting>
  <conditionalFormatting sqref="C50:D50">
    <cfRule type="cellIs" dxfId="166" priority="179" operator="equal">
      <formula>"Feiertag"</formula>
    </cfRule>
    <cfRule type="cellIs" dxfId="165" priority="180" operator="equal">
      <formula>"Sonntag"</formula>
    </cfRule>
    <cfRule type="cellIs" dxfId="164" priority="181" operator="equal">
      <formula>"Samstag"</formula>
    </cfRule>
  </conditionalFormatting>
  <conditionalFormatting sqref="N18:N48">
    <cfRule type="cellIs" dxfId="163" priority="61" operator="greaterThan">
      <formula>$AN$12</formula>
    </cfRule>
    <cfRule type="cellIs" dxfId="162" priority="62" operator="lessThanOrEqual">
      <formula>$AN$12</formula>
    </cfRule>
  </conditionalFormatting>
  <conditionalFormatting sqref="P10">
    <cfRule type="cellIs" dxfId="161" priority="169" operator="greaterThan">
      <formula>$AP$12</formula>
    </cfRule>
    <cfRule type="cellIs" dxfId="160" priority="190" operator="lessThanOrEqual">
      <formula>$AP$12</formula>
    </cfRule>
  </conditionalFormatting>
  <conditionalFormatting sqref="P18:P48">
    <cfRule type="cellIs" dxfId="159" priority="130" operator="greaterThan">
      <formula>$AP$12</formula>
    </cfRule>
    <cfRule type="cellIs" dxfId="158" priority="131" operator="lessThanOrEqual">
      <formula>$AP$12</formula>
    </cfRule>
  </conditionalFormatting>
  <conditionalFormatting sqref="R10">
    <cfRule type="cellIs" dxfId="157" priority="119" operator="equal">
      <formula>0</formula>
    </cfRule>
    <cfRule type="cellIs" dxfId="156" priority="120" operator="greaterThan">
      <formula>0</formula>
    </cfRule>
  </conditionalFormatting>
  <conditionalFormatting sqref="V18">
    <cfRule type="expression" dxfId="155" priority="196">
      <formula>$C$18="Samstag"</formula>
    </cfRule>
  </conditionalFormatting>
  <conditionalFormatting sqref="V18:V48">
    <cfRule type="expression" dxfId="154" priority="193">
      <formula>$C18="Feiertag"</formula>
    </cfRule>
    <cfRule type="expression" dxfId="153" priority="194">
      <formula>$C18="Sonntag"</formula>
    </cfRule>
    <cfRule type="expression" dxfId="152" priority="195">
      <formula>$C18="Samstag"</formula>
    </cfRule>
  </conditionalFormatting>
  <conditionalFormatting sqref="W18:W48">
    <cfRule type="cellIs" dxfId="151" priority="197" operator="equal">
      <formula>"Feiertag"</formula>
    </cfRule>
    <cfRule type="cellIs" dxfId="150" priority="198" operator="equal">
      <formula>"Sonntag"</formula>
    </cfRule>
    <cfRule type="cellIs" dxfId="149" priority="199" operator="equal">
      <formula>"Samstag"</formula>
    </cfRule>
  </conditionalFormatting>
  <conditionalFormatting sqref="AE18:AE48">
    <cfRule type="cellIs" dxfId="148" priority="58" operator="lessThanOrEqual">
      <formula>$AN$13</formula>
    </cfRule>
    <cfRule type="cellIs" dxfId="147" priority="59" operator="greaterThan">
      <formula>$AN$13</formula>
    </cfRule>
  </conditionalFormatting>
  <conditionalFormatting sqref="AG10">
    <cfRule type="cellIs" dxfId="146" priority="218" operator="greaterThan">
      <formula>($AP$13)</formula>
    </cfRule>
    <cfRule type="cellIs" dxfId="145" priority="219" operator="lessThanOrEqual">
      <formula>($AP$13)</formula>
    </cfRule>
  </conditionalFormatting>
  <conditionalFormatting sqref="AG18:AG48">
    <cfRule type="cellIs" dxfId="144" priority="127" operator="greaterThan">
      <formula>$AP$13</formula>
    </cfRule>
    <cfRule type="cellIs" dxfId="143" priority="128" operator="lessThanOrEqual">
      <formula>$AP$13</formula>
    </cfRule>
  </conditionalFormatting>
  <conditionalFormatting sqref="AI10">
    <cfRule type="cellIs" dxfId="142" priority="116" operator="equal">
      <formula>0</formula>
    </cfRule>
    <cfRule type="cellIs" dxfId="141" priority="117" operator="greaterThan">
      <formula>0</formula>
    </cfRule>
  </conditionalFormatting>
  <dataValidations count="1">
    <dataValidation type="list" allowBlank="1" showInputMessage="1" showErrorMessage="1" sqref="R18:S48 AI18:AJ48" xr:uid="{896A72C7-7857-4C70-BFEC-E934DE704159}">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90E0CAE1-7640-46F9-A40C-1099AD05314D}">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2C4748C9-F63C-41B0-A597-0A176355D95D}">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5BC1053E-D677-493E-A76C-2A59BDC2D75B}">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30974D64-1B08-4C6F-AFFA-5FC4A55B0F63}">
            <xm:f>NOT(ISERROR(SEARCH("nein",Q10)))</xm:f>
            <xm:f>"nein"</xm:f>
            <x14:dxf>
              <font>
                <color theme="0"/>
              </font>
              <fill>
                <patternFill>
                  <bgColor rgb="FFFF0000"/>
                </patternFill>
              </fill>
            </x14:dxf>
          </x14:cfRule>
          <x14:cfRule type="containsText" priority="10" operator="containsText" id="{89D7522F-3457-4260-8D61-84E3BE4A5DEC}">
            <xm:f>NOT(ISERROR(SEARCH("-",Q10)))</xm:f>
            <xm:f>"-"</xm:f>
            <x14:dxf>
              <font>
                <color auto="1"/>
              </font>
              <fill>
                <patternFill>
                  <bgColor theme="0" tint="-0.14996795556505021"/>
                </patternFill>
              </fill>
            </x14:dxf>
          </x14:cfRule>
          <x14:cfRule type="containsText" priority="11" operator="containsText" id="{EE724C01-FBBB-4832-AB81-CEE777634819}">
            <xm:f>NOT(ISERROR(SEARCH("nein",Q10)))</xm:f>
            <xm:f>"nein"</xm:f>
            <x14:dxf>
              <font>
                <color theme="0"/>
              </font>
              <fill>
                <patternFill>
                  <bgColor rgb="FFFF0000"/>
                </patternFill>
              </fill>
            </x14:dxf>
          </x14:cfRule>
          <x14:cfRule type="containsText" priority="13" operator="containsText" id="{984D06AB-D8A1-4CB2-93CD-8F5304940F41}">
            <xm:f>NOT(ISERROR(SEARCH("nein",Q10)))</xm:f>
            <xm:f>"nein"</xm:f>
            <x14:dxf>
              <font>
                <color theme="0"/>
              </font>
              <fill>
                <patternFill>
                  <bgColor rgb="FFFF0000"/>
                </patternFill>
              </fill>
            </x14:dxf>
          </x14:cfRule>
          <x14:cfRule type="containsText" priority="14" operator="containsText" id="{C9ECA352-78E8-4E26-9AF1-83B050E3206E}">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81F281D6-39C9-4262-8425-EBDFFB8C5E2E}">
            <xm:f>NOT(ISERROR(SEARCH("nein",Q18)))</xm:f>
            <xm:f>"nein"</xm:f>
            <x14:dxf>
              <font>
                <color theme="0"/>
              </font>
              <fill>
                <patternFill>
                  <bgColor rgb="FFFF0000"/>
                </patternFill>
              </fill>
            </x14:dxf>
          </x14:cfRule>
          <x14:cfRule type="containsText" priority="17" operator="containsText" id="{B35796DC-EA0A-4AFE-B00C-06BE4A3EA734}">
            <xm:f>NOT(ISERROR(SEARCH("nein",Q18)))</xm:f>
            <xm:f>"nein"</xm:f>
            <x14:dxf>
              <font>
                <color theme="0"/>
              </font>
              <fill>
                <patternFill>
                  <bgColor rgb="FFFF0000"/>
                </patternFill>
              </fill>
            </x14:dxf>
          </x14:cfRule>
          <x14:cfRule type="containsText" priority="18" operator="containsText" id="{13BBC9B6-D14B-4C1D-A58D-24EED046901A}">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A837D487-FC6D-4C3E-9AA5-B153A9247FDA}">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14A714E3-22A8-4D6A-B65E-0DD1FEDD46CF}">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E82CE7F6-4E8C-4D4B-A945-210BB40BEF2E}">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57C2989E-939F-4955-9BE4-EF9840E3FFAD}">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F4185400-B937-4571-8065-6CA7CA0BAEF4}">
            <xm:f>NOT(ISERROR(SEARCH("nein",AH10)))</xm:f>
            <xm:f>"nein"</xm:f>
            <x14:dxf>
              <font>
                <color theme="0"/>
              </font>
              <fill>
                <patternFill>
                  <bgColor rgb="FFFF0000"/>
                </patternFill>
              </fill>
            </x14:dxf>
          </x14:cfRule>
          <x14:cfRule type="containsText" priority="3" operator="containsText" id="{1C6DA8B7-ECDA-41D3-85A3-2D3F3FB526D4}">
            <xm:f>NOT(ISERROR(SEARCH("nein",AH10)))</xm:f>
            <xm:f>"nein"</xm:f>
            <x14:dxf>
              <font>
                <color theme="0"/>
              </font>
              <fill>
                <patternFill>
                  <bgColor rgb="FFFF0000"/>
                </patternFill>
              </fill>
            </x14:dxf>
          </x14:cfRule>
          <x14:cfRule type="containsText" priority="4" operator="containsText" id="{8C80BC3F-88B9-4AE1-A5D2-D2F97B7D7F36}">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92D33359-04BF-4D50-91D7-C76F3E15D2A4}">
            <xm:f>NOT(ISERROR(SEARCH("nein",AH18)))</xm:f>
            <xm:f>"nein"</xm:f>
            <x14:dxf>
              <font>
                <color theme="0"/>
              </font>
              <fill>
                <patternFill>
                  <bgColor rgb="FFFF0000"/>
                </patternFill>
              </fill>
            </x14:dxf>
          </x14:cfRule>
          <x14:cfRule type="containsText" priority="6" operator="containsText" id="{FAB914B1-BC3C-4724-9050-945BCA29BD36}">
            <xm:f>NOT(ISERROR(SEARCH("-",AH18)))</xm:f>
            <xm:f>"-"</xm:f>
            <x14:dxf>
              <font>
                <color auto="1"/>
              </font>
              <fill>
                <patternFill>
                  <bgColor theme="0" tint="-0.14996795556505021"/>
                </patternFill>
              </fill>
            </x14:dxf>
          </x14:cfRule>
          <x14:cfRule type="containsText" priority="7" operator="containsText" id="{6AC914A2-AEF6-4167-A18B-018ACAB37F79}">
            <xm:f>NOT(ISERROR(SEARCH("nein",AH18)))</xm:f>
            <xm:f>"nein"</xm:f>
            <x14:dxf>
              <font>
                <color theme="0"/>
              </font>
              <fill>
                <patternFill>
                  <bgColor rgb="FFFF0000"/>
                </patternFill>
              </fill>
            </x14:dxf>
          </x14:cfRule>
          <x14:cfRule type="containsText" priority="8" operator="containsText" id="{549BBB28-CBC2-4540-A114-5E590031C035}">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A175E6FE-AAC9-479D-A0CC-D561536496F6}">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5C1A5DA4-9187-4087-9334-5B12B233EFAF}">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9D93F-D48D-4140-8DB0-BD49876ACC3F}">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4"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5.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26</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3</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t="str">
        <f>Jan!C7</f>
        <v>abc</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123</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200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t="str">
        <f>Jan!C10</f>
        <v>Geriatrie</v>
      </c>
      <c r="D10" s="113"/>
      <c r="E10" s="12"/>
      <c r="F10" s="36">
        <f>IFERROR(SUM(F18:F47)/COUNT(F18:F47),"-")</f>
        <v>35</v>
      </c>
      <c r="G10" s="12"/>
      <c r="H10" s="36" t="str">
        <f>IFERROR(ROUND(SUM(H18:H48)/COUNT(H18:H48),2),"-")</f>
        <v>-</v>
      </c>
      <c r="I10" s="12"/>
      <c r="J10" s="36" t="str">
        <f>IFERROR(SUM(J18:J47)/COUNT(J18:J47),"-")</f>
        <v>-</v>
      </c>
      <c r="K10" s="36">
        <f>IFERROR(SUM(K18:K47)/COUNT(K18:K47),0)</f>
        <v>0</v>
      </c>
      <c r="L10" s="36">
        <f>IFERROR(SUM(L18:L47)/COUNT(L18:L47),0)</f>
        <v>0</v>
      </c>
      <c r="M10" s="36">
        <f>IFERROR(SUM(M18:M47)/COUNTIF(D18:D47,"&gt;0"),"-")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IF(O10="-","-",COUNTIF(AM18:AM49,"Unterschreitung"))</f>
        <v>-</v>
      </c>
      <c r="S10" s="19" t="str">
        <f>IF(O10="-","-",COUNTIF(R18:S49,"ja"))</f>
        <v>-</v>
      </c>
      <c r="V10"/>
      <c r="W10"/>
      <c r="X10" s="12"/>
      <c r="Y10" s="36" t="str">
        <f>IFERROR(SUM(Y18:Y47)/COUNT(Y18:Y47),"-")</f>
        <v>-</v>
      </c>
      <c r="Z10" s="12"/>
      <c r="AA10" s="36" t="str">
        <f>IFERROR(SUM(AA18:AA47)/COUNT(AA18:AA47),"-")</f>
        <v>-</v>
      </c>
      <c r="AB10" s="36">
        <f>IFERROR(SUM(AB18:AB47)/COUNT(AB18:AB47),0)</f>
        <v>0</v>
      </c>
      <c r="AC10" s="36">
        <f>IFERROR(SUM(AC18:AC47)/COUNT(AC18:AC47),0)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IF(AF10="-","-",COUNTIF(AN18:AN49,"Unterschreitung"))</f>
        <v>-</v>
      </c>
      <c r="AJ10" s="19" t="str">
        <f>IF(AF10="-","-",COUNTIF(AI18:AJ49,"ja"))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3 im November 2026</v>
      </c>
      <c r="C12" s="14"/>
      <c r="D12" s="14"/>
      <c r="O12" s="114"/>
      <c r="V12"/>
      <c r="W12"/>
      <c r="AL12"/>
      <c r="AM12" s="29" t="s">
        <v>42</v>
      </c>
      <c r="AN12" s="31">
        <f>VLOOKUP(C10,Konfiguration!$H$9:$J$28,2,FALSE)</f>
        <v>0.15</v>
      </c>
      <c r="AO12" s="29" t="s">
        <v>43</v>
      </c>
      <c r="AP12" s="31">
        <f>VLOOKUP(C10,Konfiguration!$D$9:$F$28,2,FALSE)</f>
        <v>10</v>
      </c>
    </row>
    <row r="13" spans="2:42" ht="15.75" customHeight="1">
      <c r="M13" s="114"/>
      <c r="V13"/>
      <c r="W13"/>
      <c r="AL13"/>
      <c r="AM13" s="29" t="s">
        <v>41</v>
      </c>
      <c r="AN13" s="31">
        <f>VLOOKUP(C10,Konfiguration!$H$9:$J$28,3,FALSE)</f>
        <v>0.2</v>
      </c>
      <c r="AO13" s="29" t="s">
        <v>44</v>
      </c>
      <c r="AP13" s="31">
        <f>VLOOKUP(C10,Konfiguration!$D$9:$F$28,3,FALSE)</f>
        <v>20</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November 2026</v>
      </c>
      <c r="C18" s="35" t="str">
        <f>TEXT(B18,"tTtt")</f>
        <v>Sonntag</v>
      </c>
      <c r="D18" s="117">
        <f>VLOOKUP(C18,Konfiguration!$L$8:$N$18,3,FALSE)</f>
        <v>16</v>
      </c>
      <c r="F18" s="51">
        <f>Belegung!$C$6</f>
        <v>35</v>
      </c>
      <c r="H18" s="51" t="str">
        <f>IF(Belegung!N12="","",Belegung!N12)</f>
        <v/>
      </c>
      <c r="J18" s="8"/>
      <c r="K18" s="8"/>
      <c r="L18" s="8"/>
      <c r="M18" s="77" t="str">
        <f t="shared" ref="M18:M47"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7" si="1">IF(O18=0,"keine PFK",IFERROR(ROUND((H18/O18),2),"-"))</f>
        <v>-</v>
      </c>
      <c r="Q18" s="11" t="str">
        <f t="shared" ref="Q18:Q47" si="2">IF(J18="","-",IF(J18&gt;=D18,"ja",
IF((IF(H18="0","-",IF(H18&gt;=$AP$12,"ja",
(IF(N18&lt;$AN$12,ROUND((J18+K18)/D18,2),ROUND(J18/D18/(1-$AN$12),2))))))&gt;=1,"ja","nein")))</f>
        <v>-</v>
      </c>
      <c r="R18" s="21"/>
      <c r="S18" s="21"/>
      <c r="T18" s="26" t="str">
        <f>IF(R18="ja","",IF(S18="ja","","-"))</f>
        <v>-</v>
      </c>
      <c r="V18" s="17" t="str">
        <f>CONCATENATE(1,". ",$C$5," ",$C$4)</f>
        <v>1. November 2026</v>
      </c>
      <c r="W18" s="35" t="str">
        <f>TEXT(V18,"tTtt")</f>
        <v>Sonntag</v>
      </c>
      <c r="Y18" s="51" t="str">
        <f>IF(Belegung!$C$5="Datum vor 00:00 Uhr",(IF(Belegung!N48="","",Belegung!N48)),(IF(Belegung!N49="","",Belegung!N49)))</f>
        <v/>
      </c>
      <c r="AA18" s="8"/>
      <c r="AB18" s="8"/>
      <c r="AC18" s="8"/>
      <c r="AD18" s="11" t="str">
        <f t="shared" ref="AD18:AD47"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7"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7" si="5">IF(P18="-","",IF(OR(P18&gt;$AP$12,Q18="nein"),"Unterschreitung",""))</f>
        <v/>
      </c>
      <c r="AN18" s="28" t="str">
        <f t="shared" ref="AN18:AN47" si="6">IF(OR(AG18="-",$Y$10="-"),"",IF(OR(AG18&gt;($AP$13),AH18="nein"),"Unterschreitung",""))</f>
        <v/>
      </c>
      <c r="AO18" s="28"/>
    </row>
    <row r="19" spans="2:42" ht="15.5">
      <c r="B19" s="17">
        <f t="shared" ref="B19:B45" si="7">IFERROR(B18+1,"")</f>
        <v>46328</v>
      </c>
      <c r="C19" s="35" t="str">
        <f t="shared" ref="C19:C47" si="8">TEXT(B19,"tTtt")</f>
        <v>Montag</v>
      </c>
      <c r="D19" s="117">
        <f>VLOOKUP(C19,Konfiguration!$L$8:$N$18,3,FALSE)</f>
        <v>16</v>
      </c>
      <c r="F19" s="51">
        <f>Belegung!$C$6</f>
        <v>35</v>
      </c>
      <c r="H19" s="51" t="str">
        <f>IF(Belegung!N13="","",Belegung!N13)</f>
        <v/>
      </c>
      <c r="J19" s="8"/>
      <c r="K19" s="8"/>
      <c r="L19" s="8"/>
      <c r="M19" s="77" t="str">
        <f t="shared" si="0"/>
        <v>-</v>
      </c>
      <c r="N19" s="34" t="str">
        <f t="shared" ref="N19:N47"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7" si="10">IF(R19="ja","",IF(S19="ja","","-"))</f>
        <v>-</v>
      </c>
      <c r="V19" s="17">
        <f t="shared" ref="V19:V45" si="11">IFERROR(V18+1,"")</f>
        <v>46328</v>
      </c>
      <c r="W19" s="35" t="str">
        <f t="shared" ref="W19:W47" si="12">TEXT(V19,"tTtt")</f>
        <v>Montag</v>
      </c>
      <c r="Y19" s="51" t="str">
        <f>IF(Belegung!$C$5="Datum vor 00:00 Uhr",(IF(Belegung!N49="","",Belegung!N49)),(IF(Belegung!N50="","",Belegung!N50)))</f>
        <v/>
      </c>
      <c r="AA19" s="8"/>
      <c r="AB19" s="8"/>
      <c r="AC19" s="8"/>
      <c r="AD19" s="11" t="str">
        <f t="shared" si="3"/>
        <v>-</v>
      </c>
      <c r="AE19" s="34" t="str">
        <f t="shared" ref="AE19:AE47"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7" si="14">IF(AI19="ja","",IF(AJ19="ja","","-"))</f>
        <v>-</v>
      </c>
      <c r="AL19"/>
      <c r="AM19" s="28" t="str">
        <f t="shared" si="5"/>
        <v/>
      </c>
      <c r="AN19" s="28" t="str">
        <f t="shared" si="6"/>
        <v/>
      </c>
      <c r="AO19" s="28"/>
    </row>
    <row r="20" spans="2:42" ht="15.5">
      <c r="B20" s="17">
        <f t="shared" si="7"/>
        <v>46329</v>
      </c>
      <c r="C20" s="35" t="str">
        <f t="shared" si="8"/>
        <v>Dienstag</v>
      </c>
      <c r="D20" s="117">
        <f>VLOOKUP(C20,Konfiguration!$L$8:$N$18,3,FALSE)</f>
        <v>16</v>
      </c>
      <c r="F20" s="51">
        <f>Belegung!$C$6</f>
        <v>35</v>
      </c>
      <c r="H20" s="51" t="str">
        <f>IF(Belegung!N14="","",Belegung!N14)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46329</v>
      </c>
      <c r="W20" s="35" t="str">
        <f t="shared" si="12"/>
        <v>Dienstag</v>
      </c>
      <c r="Y20" s="51" t="str">
        <f>IF(Belegung!$C$5="Datum vor 00:00 Uhr",(IF(Belegung!N50="","",Belegung!N50)),(IF(Belegung!N51="","",Belegung!N51)))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46330</v>
      </c>
      <c r="C21" s="35" t="str">
        <f t="shared" si="8"/>
        <v>Mittwoch</v>
      </c>
      <c r="D21" s="117">
        <f>VLOOKUP(C21,Konfiguration!$L$8:$N$18,3,FALSE)</f>
        <v>16</v>
      </c>
      <c r="F21" s="51">
        <f>Belegung!$C$6</f>
        <v>35</v>
      </c>
      <c r="H21" s="51" t="str">
        <f>IF(Belegung!N15="","",Belegung!N15)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46330</v>
      </c>
      <c r="W21" s="35" t="str">
        <f t="shared" si="12"/>
        <v>Mittwoch</v>
      </c>
      <c r="Y21" s="51" t="str">
        <f>IF(Belegung!$C$5="Datum vor 00:00 Uhr",(IF(Belegung!N51="","",Belegung!N51)),(IF(Belegung!N52="","",Belegung!N52)))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46331</v>
      </c>
      <c r="C22" s="35" t="str">
        <f t="shared" si="8"/>
        <v>Donnerstag</v>
      </c>
      <c r="D22" s="117">
        <f>VLOOKUP(C22,Konfiguration!$L$8:$N$18,3,FALSE)</f>
        <v>16</v>
      </c>
      <c r="F22" s="51">
        <f>Belegung!$C$6</f>
        <v>35</v>
      </c>
      <c r="H22" s="51" t="str">
        <f>IF(Belegung!N16="","",Belegung!N16)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46331</v>
      </c>
      <c r="W22" s="35" t="str">
        <f t="shared" si="12"/>
        <v>Donnerstag</v>
      </c>
      <c r="Y22" s="51" t="str">
        <f>IF(Belegung!$C$5="Datum vor 00:00 Uhr",(IF(Belegung!N52="","",Belegung!N52)),(IF(Belegung!N53="","",Belegung!N53)))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46332</v>
      </c>
      <c r="C23" s="35" t="str">
        <f t="shared" si="8"/>
        <v>Freitag</v>
      </c>
      <c r="D23" s="117">
        <f>VLOOKUP(C23,Konfiguration!$L$8:$N$18,3,FALSE)</f>
        <v>16</v>
      </c>
      <c r="F23" s="51">
        <f>Belegung!$C$6</f>
        <v>35</v>
      </c>
      <c r="H23" s="51" t="str">
        <f>IF(Belegung!N17="","",Belegung!N17)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46332</v>
      </c>
      <c r="W23" s="35" t="str">
        <f t="shared" si="12"/>
        <v>Freitag</v>
      </c>
      <c r="Y23" s="51" t="str">
        <f>IF(Belegung!$C$5="Datum vor 00:00 Uhr",(IF(Belegung!N53="","",Belegung!N53)),(IF(Belegung!N54="","",Belegung!N54)))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46333</v>
      </c>
      <c r="C24" s="35" t="str">
        <f t="shared" si="8"/>
        <v>Samstag</v>
      </c>
      <c r="D24" s="117">
        <f>VLOOKUP(C24,Konfiguration!$L$8:$N$18,3,FALSE)</f>
        <v>16</v>
      </c>
      <c r="F24" s="51">
        <f>Belegung!$C$6</f>
        <v>35</v>
      </c>
      <c r="H24" s="51" t="str">
        <f>IF(Belegung!N18="","",Belegung!N18)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46333</v>
      </c>
      <c r="W24" s="35" t="str">
        <f t="shared" si="12"/>
        <v>Samstag</v>
      </c>
      <c r="Y24" s="51" t="str">
        <f>IF(Belegung!$C$5="Datum vor 00:00 Uhr",(IF(Belegung!N54="","",Belegung!N54)),(IF(Belegung!N55="","",Belegung!N55)))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46334</v>
      </c>
      <c r="C25" s="35" t="str">
        <f t="shared" si="8"/>
        <v>Sonntag</v>
      </c>
      <c r="D25" s="117">
        <f>VLOOKUP(C25,Konfiguration!$L$8:$N$18,3,FALSE)</f>
        <v>16</v>
      </c>
      <c r="F25" s="51">
        <f>Belegung!$C$6</f>
        <v>35</v>
      </c>
      <c r="H25" s="51" t="str">
        <f>IF(Belegung!N19="","",Belegung!N19)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46334</v>
      </c>
      <c r="W25" s="35" t="str">
        <f t="shared" si="12"/>
        <v>Sonntag</v>
      </c>
      <c r="Y25" s="51" t="str">
        <f>IF(Belegung!$C$5="Datum vor 00:00 Uhr",(IF(Belegung!N55="","",Belegung!N55)),(IF(Belegung!N56="","",Belegung!N56)))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46335</v>
      </c>
      <c r="C26" s="35" t="str">
        <f t="shared" si="8"/>
        <v>Montag</v>
      </c>
      <c r="D26" s="117">
        <f>VLOOKUP(C26,Konfiguration!$L$8:$N$18,3,FALSE)</f>
        <v>16</v>
      </c>
      <c r="F26" s="51">
        <f>Belegung!$C$6</f>
        <v>35</v>
      </c>
      <c r="H26" s="51" t="str">
        <f>IF(Belegung!N20="","",Belegung!N20)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46335</v>
      </c>
      <c r="W26" s="35" t="str">
        <f t="shared" si="12"/>
        <v>Montag</v>
      </c>
      <c r="Y26" s="51" t="str">
        <f>IF(Belegung!$C$5="Datum vor 00:00 Uhr",(IF(Belegung!N56="","",Belegung!N56)),(IF(Belegung!N57="","",Belegung!N57)))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46336</v>
      </c>
      <c r="C27" s="35" t="str">
        <f t="shared" si="8"/>
        <v>Dienstag</v>
      </c>
      <c r="D27" s="117">
        <f>VLOOKUP(C27,Konfiguration!$L$8:$N$18,3,FALSE)</f>
        <v>16</v>
      </c>
      <c r="F27" s="51">
        <f>Belegung!$C$6</f>
        <v>35</v>
      </c>
      <c r="H27" s="51" t="str">
        <f>IF(Belegung!N21="","",Belegung!N21)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46336</v>
      </c>
      <c r="W27" s="35" t="str">
        <f t="shared" si="12"/>
        <v>Dienstag</v>
      </c>
      <c r="Y27" s="51" t="str">
        <f>IF(Belegung!$C$5="Datum vor 00:00 Uhr",(IF(Belegung!N57="","",Belegung!N57)),(IF(Belegung!N58="","",Belegung!N58)))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46337</v>
      </c>
      <c r="C28" s="35" t="str">
        <f t="shared" si="8"/>
        <v>Mittwoch</v>
      </c>
      <c r="D28" s="117">
        <f>VLOOKUP(C28,Konfiguration!$L$8:$N$18,3,FALSE)</f>
        <v>16</v>
      </c>
      <c r="F28" s="51">
        <f>Belegung!$C$6</f>
        <v>35</v>
      </c>
      <c r="H28" s="51" t="str">
        <f>IF(Belegung!N22="","",Belegung!N22)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46337</v>
      </c>
      <c r="W28" s="35" t="str">
        <f t="shared" si="12"/>
        <v>Mittwoch</v>
      </c>
      <c r="Y28" s="51" t="str">
        <f>IF(Belegung!$C$5="Datum vor 00:00 Uhr",(IF(Belegung!N58="","",Belegung!N58)),(IF(Belegung!N59="","",Belegung!N59)))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46338</v>
      </c>
      <c r="C29" s="35" t="str">
        <f t="shared" si="8"/>
        <v>Donnerstag</v>
      </c>
      <c r="D29" s="117">
        <f>VLOOKUP(C29,Konfiguration!$L$8:$N$18,3,FALSE)</f>
        <v>16</v>
      </c>
      <c r="F29" s="51">
        <f>Belegung!$C$6</f>
        <v>35</v>
      </c>
      <c r="H29" s="51" t="str">
        <f>IF(Belegung!N23="","",Belegung!N23)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46338</v>
      </c>
      <c r="W29" s="35" t="str">
        <f t="shared" si="12"/>
        <v>Donnerstag</v>
      </c>
      <c r="Y29" s="51" t="str">
        <f>IF(Belegung!$C$5="Datum vor 00:00 Uhr",(IF(Belegung!N59="","",Belegung!N59)),(IF(Belegung!N60="","",Belegung!N60)))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46339</v>
      </c>
      <c r="C30" s="35" t="str">
        <f t="shared" si="8"/>
        <v>Freitag</v>
      </c>
      <c r="D30" s="117">
        <f>VLOOKUP(C30,Konfiguration!$L$8:$N$18,3,FALSE)</f>
        <v>16</v>
      </c>
      <c r="F30" s="51">
        <f>Belegung!$C$6</f>
        <v>35</v>
      </c>
      <c r="H30" s="51" t="str">
        <f>IF(Belegung!N24="","",Belegung!N24)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46339</v>
      </c>
      <c r="W30" s="35" t="str">
        <f t="shared" si="12"/>
        <v>Freitag</v>
      </c>
      <c r="Y30" s="51" t="str">
        <f>IF(Belegung!$C$5="Datum vor 00:00 Uhr",(IF(Belegung!N60="","",Belegung!N60)),(IF(Belegung!N61="","",Belegung!N61)))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46340</v>
      </c>
      <c r="C31" s="35" t="str">
        <f t="shared" si="8"/>
        <v>Samstag</v>
      </c>
      <c r="D31" s="117">
        <f>VLOOKUP(C31,Konfiguration!$L$8:$N$18,3,FALSE)</f>
        <v>16</v>
      </c>
      <c r="F31" s="51">
        <f>Belegung!$C$6</f>
        <v>35</v>
      </c>
      <c r="H31" s="51" t="str">
        <f>IF(Belegung!N25="","",Belegung!N25)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46340</v>
      </c>
      <c r="W31" s="35" t="str">
        <f t="shared" si="12"/>
        <v>Samstag</v>
      </c>
      <c r="Y31" s="51" t="str">
        <f>IF(Belegung!$C$5="Datum vor 00:00 Uhr",(IF(Belegung!N61="","",Belegung!N61)),(IF(Belegung!N62="","",Belegung!N62)))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46341</v>
      </c>
      <c r="C32" s="35" t="str">
        <f t="shared" si="8"/>
        <v>Sonntag</v>
      </c>
      <c r="D32" s="117">
        <f>VLOOKUP(C32,Konfiguration!$L$8:$N$18,3,FALSE)</f>
        <v>16</v>
      </c>
      <c r="F32" s="51">
        <f>Belegung!$C$6</f>
        <v>35</v>
      </c>
      <c r="H32" s="51" t="str">
        <f>IF(Belegung!N26="","",Belegung!N26)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46341</v>
      </c>
      <c r="W32" s="35" t="str">
        <f t="shared" si="12"/>
        <v>Sonntag</v>
      </c>
      <c r="Y32" s="51" t="str">
        <f>IF(Belegung!$C$5="Datum vor 00:00 Uhr",(IF(Belegung!N62="","",Belegung!N62)),(IF(Belegung!N63="","",Belegung!N63)))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46342</v>
      </c>
      <c r="C33" s="35" t="str">
        <f t="shared" si="8"/>
        <v>Montag</v>
      </c>
      <c r="D33" s="117">
        <f>VLOOKUP(C33,Konfiguration!$L$8:$N$18,3,FALSE)</f>
        <v>16</v>
      </c>
      <c r="F33" s="51">
        <f>Belegung!$C$6</f>
        <v>35</v>
      </c>
      <c r="H33" s="51" t="str">
        <f>IF(Belegung!N27="","",Belegung!N27)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46342</v>
      </c>
      <c r="W33" s="35" t="str">
        <f t="shared" si="12"/>
        <v>Montag</v>
      </c>
      <c r="Y33" s="51" t="str">
        <f>IF(Belegung!$C$5="Datum vor 00:00 Uhr",(IF(Belegung!N63="","",Belegung!N63)),(IF(Belegung!N64="","",Belegung!N64)))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46343</v>
      </c>
      <c r="C34" s="35" t="str">
        <f t="shared" si="8"/>
        <v>Dienstag</v>
      </c>
      <c r="D34" s="117">
        <f>VLOOKUP(C34,Konfiguration!$L$8:$N$18,3,FALSE)</f>
        <v>16</v>
      </c>
      <c r="F34" s="51">
        <f>Belegung!$C$6</f>
        <v>35</v>
      </c>
      <c r="H34" s="51" t="str">
        <f>IF(Belegung!N28="","",Belegung!N28)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46343</v>
      </c>
      <c r="W34" s="35" t="str">
        <f t="shared" si="12"/>
        <v>Dienstag</v>
      </c>
      <c r="Y34" s="51" t="str">
        <f>IF(Belegung!$C$5="Datum vor 00:00 Uhr",(IF(Belegung!N64="","",Belegung!N64)),(IF(Belegung!N65="","",Belegung!N65)))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46344</v>
      </c>
      <c r="C35" s="35" t="str">
        <f t="shared" si="8"/>
        <v>Mittwoch</v>
      </c>
      <c r="D35" s="117">
        <f>VLOOKUP(C35,Konfiguration!$L$8:$N$18,3,FALSE)</f>
        <v>16</v>
      </c>
      <c r="F35" s="51">
        <f>Belegung!$C$6</f>
        <v>35</v>
      </c>
      <c r="H35" s="51" t="str">
        <f>IF(Belegung!N29="","",Belegung!N29)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46344</v>
      </c>
      <c r="W35" s="35" t="str">
        <f t="shared" si="12"/>
        <v>Mittwoch</v>
      </c>
      <c r="Y35" s="51" t="str">
        <f>IF(Belegung!$C$5="Datum vor 00:00 Uhr",(IF(Belegung!N65="","",Belegung!N65)),(IF(Belegung!N66="","",Belegung!N66)))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46345</v>
      </c>
      <c r="C36" s="35" t="str">
        <f t="shared" si="8"/>
        <v>Donnerstag</v>
      </c>
      <c r="D36" s="117">
        <f>VLOOKUP(C36,Konfiguration!$L$8:$N$18,3,FALSE)</f>
        <v>16</v>
      </c>
      <c r="F36" s="51">
        <f>Belegung!$C$6</f>
        <v>35</v>
      </c>
      <c r="H36" s="51" t="str">
        <f>IF(Belegung!N30="","",Belegung!N30)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46345</v>
      </c>
      <c r="W36" s="35" t="str">
        <f t="shared" si="12"/>
        <v>Donnerstag</v>
      </c>
      <c r="Y36" s="51" t="str">
        <f>IF(Belegung!$C$5="Datum vor 00:00 Uhr",(IF(Belegung!N66="","",Belegung!N66)),(IF(Belegung!N67="","",Belegung!N67)))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46346</v>
      </c>
      <c r="C37" s="35" t="str">
        <f t="shared" si="8"/>
        <v>Freitag</v>
      </c>
      <c r="D37" s="117">
        <f>VLOOKUP(C37,Konfiguration!$L$8:$N$18,3,FALSE)</f>
        <v>16</v>
      </c>
      <c r="F37" s="51">
        <f>Belegung!$C$6</f>
        <v>35</v>
      </c>
      <c r="H37" s="51" t="str">
        <f>IF(Belegung!N31="","",Belegung!N31)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46346</v>
      </c>
      <c r="W37" s="35" t="str">
        <f t="shared" si="12"/>
        <v>Freitag</v>
      </c>
      <c r="Y37" s="51" t="str">
        <f>IF(Belegung!$C$5="Datum vor 00:00 Uhr",(IF(Belegung!N67="","",Belegung!N67)),(IF(Belegung!N68="","",Belegung!N68)))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46347</v>
      </c>
      <c r="C38" s="35" t="str">
        <f t="shared" si="8"/>
        <v>Samstag</v>
      </c>
      <c r="D38" s="117">
        <f>VLOOKUP(C38,Konfiguration!$L$8:$N$18,3,FALSE)</f>
        <v>16</v>
      </c>
      <c r="F38" s="51">
        <f>Belegung!$C$6</f>
        <v>35</v>
      </c>
      <c r="H38" s="51" t="str">
        <f>IF(Belegung!N32="","",Belegung!N32)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46347</v>
      </c>
      <c r="W38" s="35" t="str">
        <f t="shared" si="12"/>
        <v>Samstag</v>
      </c>
      <c r="Y38" s="51" t="str">
        <f>IF(Belegung!$C$5="Datum vor 00:00 Uhr",(IF(Belegung!N68="","",Belegung!N68)),(IF(Belegung!N69="","",Belegung!N69)))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46348</v>
      </c>
      <c r="C39" s="35" t="str">
        <f t="shared" si="8"/>
        <v>Sonntag</v>
      </c>
      <c r="D39" s="117">
        <f>VLOOKUP(C39,Konfiguration!$L$8:$N$18,3,FALSE)</f>
        <v>16</v>
      </c>
      <c r="F39" s="51">
        <f>Belegung!$C$6</f>
        <v>35</v>
      </c>
      <c r="H39" s="51" t="str">
        <f>IF(Belegung!N33="","",Belegung!N33)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46348</v>
      </c>
      <c r="W39" s="35" t="str">
        <f t="shared" si="12"/>
        <v>Sonntag</v>
      </c>
      <c r="Y39" s="51" t="str">
        <f>IF(Belegung!$C$5="Datum vor 00:00 Uhr",(IF(Belegung!N69="","",Belegung!N69)),(IF(Belegung!N70="","",Belegung!N70)))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46349</v>
      </c>
      <c r="C40" s="35" t="str">
        <f t="shared" si="8"/>
        <v>Montag</v>
      </c>
      <c r="D40" s="117">
        <f>VLOOKUP(C40,Konfiguration!$L$8:$N$18,3,FALSE)</f>
        <v>16</v>
      </c>
      <c r="F40" s="51">
        <f>Belegung!$C$6</f>
        <v>35</v>
      </c>
      <c r="H40" s="51" t="str">
        <f>IF(Belegung!N34="","",Belegung!N34)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46349</v>
      </c>
      <c r="W40" s="35" t="str">
        <f t="shared" si="12"/>
        <v>Montag</v>
      </c>
      <c r="Y40" s="51" t="str">
        <f>IF(Belegung!$C$5="Datum vor 00:00 Uhr",(IF(Belegung!N70="","",Belegung!N70)),(IF(Belegung!N71="","",Belegung!N71)))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46350</v>
      </c>
      <c r="C41" s="35" t="str">
        <f t="shared" si="8"/>
        <v>Dienstag</v>
      </c>
      <c r="D41" s="117">
        <f>VLOOKUP(C41,Konfiguration!$L$8:$N$18,3,FALSE)</f>
        <v>16</v>
      </c>
      <c r="F41" s="51">
        <f>Belegung!$C$6</f>
        <v>35</v>
      </c>
      <c r="H41" s="51" t="str">
        <f>IF(Belegung!N35="","",Belegung!N35)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46350</v>
      </c>
      <c r="W41" s="35" t="str">
        <f t="shared" si="12"/>
        <v>Dienstag</v>
      </c>
      <c r="Y41" s="51" t="str">
        <f>IF(Belegung!$C$5="Datum vor 00:00 Uhr",(IF(Belegung!N71="","",Belegung!N71)),(IF(Belegung!N72="","",Belegung!N72)))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46351</v>
      </c>
      <c r="C42" s="35" t="str">
        <f t="shared" si="8"/>
        <v>Mittwoch</v>
      </c>
      <c r="D42" s="117">
        <f>VLOOKUP(C42,Konfiguration!$L$8:$N$18,3,FALSE)</f>
        <v>16</v>
      </c>
      <c r="F42" s="51">
        <f>Belegung!$C$6</f>
        <v>35</v>
      </c>
      <c r="H42" s="51" t="str">
        <f>IF(Belegung!N36="","",Belegung!N36)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46351</v>
      </c>
      <c r="W42" s="35" t="str">
        <f t="shared" si="12"/>
        <v>Mittwoch</v>
      </c>
      <c r="Y42" s="51" t="str">
        <f>IF(Belegung!$C$5="Datum vor 00:00 Uhr",(IF(Belegung!N72="","",Belegung!N72)),(IF(Belegung!N73="","",Belegung!N73)))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46352</v>
      </c>
      <c r="C43" s="35" t="str">
        <f t="shared" si="8"/>
        <v>Donnerstag</v>
      </c>
      <c r="D43" s="117">
        <f>VLOOKUP(C43,Konfiguration!$L$8:$N$18,3,FALSE)</f>
        <v>16</v>
      </c>
      <c r="F43" s="51">
        <f>Belegung!$C$6</f>
        <v>35</v>
      </c>
      <c r="H43" s="51" t="str">
        <f>IF(Belegung!N37="","",Belegung!N37)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46352</v>
      </c>
      <c r="W43" s="35" t="str">
        <f t="shared" si="12"/>
        <v>Donnerstag</v>
      </c>
      <c r="Y43" s="51" t="str">
        <f>IF(Belegung!$C$5="Datum vor 00:00 Uhr",(IF(Belegung!N73="","",Belegung!N73)),(IF(Belegung!N74="","",Belegung!N74)))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46353</v>
      </c>
      <c r="C44" s="35" t="str">
        <f t="shared" si="8"/>
        <v>Freitag</v>
      </c>
      <c r="D44" s="117">
        <f>VLOOKUP(C44,Konfiguration!$L$8:$N$18,3,FALSE)</f>
        <v>16</v>
      </c>
      <c r="F44" s="51">
        <f>Belegung!$C$6</f>
        <v>35</v>
      </c>
      <c r="H44" s="51" t="str">
        <f>IF(Belegung!N38="","",Belegung!N38)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46353</v>
      </c>
      <c r="W44" s="35" t="str">
        <f t="shared" si="12"/>
        <v>Freitag</v>
      </c>
      <c r="Y44" s="51" t="str">
        <f>IF(Belegung!$C$5="Datum vor 00:00 Uhr",(IF(Belegung!N74="","",Belegung!N74)),(IF(Belegung!N75="","",Belegung!N75)))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46354</v>
      </c>
      <c r="C45" s="35" t="str">
        <f t="shared" si="8"/>
        <v>Samstag</v>
      </c>
      <c r="D45" s="117">
        <f>VLOOKUP(C45,Konfiguration!$L$8:$N$18,3,FALSE)</f>
        <v>16</v>
      </c>
      <c r="F45" s="51">
        <f>Belegung!$C$6</f>
        <v>35</v>
      </c>
      <c r="H45" s="51" t="str">
        <f>IF(Belegung!N39="","",Belegung!N39)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46354</v>
      </c>
      <c r="W45" s="35" t="str">
        <f t="shared" si="12"/>
        <v>Samstag</v>
      </c>
      <c r="Y45" s="51" t="str">
        <f>IF(Belegung!$C$5="Datum vor 00:00 Uhr",(IF(Belegung!N75="","",Belegung!N75)),(IF(Belegung!N76="","",Belegung!N76)))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46355</v>
      </c>
      <c r="C46" s="35" t="str">
        <f t="shared" si="8"/>
        <v>Sonntag</v>
      </c>
      <c r="D46" s="117">
        <f>VLOOKUP(C46,Konfiguration!$L$8:$N$18,3,FALSE)</f>
        <v>16</v>
      </c>
      <c r="F46" s="51">
        <f>Belegung!$C$6</f>
        <v>35</v>
      </c>
      <c r="H46" s="51" t="str">
        <f>IF(Belegung!N40="","",Belegung!N40)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46355</v>
      </c>
      <c r="W46" s="35" t="str">
        <f t="shared" si="12"/>
        <v>Sonntag</v>
      </c>
      <c r="Y46" s="51" t="str">
        <f>IF(Belegung!$C$5="Datum vor 00:00 Uhr",(IF(Belegung!N76="","",Belegung!N76)),(IF(Belegung!N77="","",Belegung!N77)))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 si="15">IF($C$5="Februar","",B46+1)</f>
        <v>46356</v>
      </c>
      <c r="C47" s="35" t="str">
        <f t="shared" si="8"/>
        <v>Montag</v>
      </c>
      <c r="D47" s="117">
        <f>VLOOKUP(C47,Konfiguration!$L$8:$N$18,3,FALSE)</f>
        <v>16</v>
      </c>
      <c r="F47" s="51">
        <f>Belegung!$C$6</f>
        <v>35</v>
      </c>
      <c r="H47" s="51" t="str">
        <f>IF(Belegung!N41="","",Belegung!N41)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 si="16">IF($C$5="Februar","",V46+1)</f>
        <v>46356</v>
      </c>
      <c r="W47" s="35" t="str">
        <f t="shared" si="12"/>
        <v>Montag</v>
      </c>
      <c r="Y47" s="51" t="str">
        <f>IF(Belegung!$C$5="Datum vor 00:00 Uhr",(IF(Belegung!N77="","",Belegung!N77)),(IF(Belegung!O48="","",Belegung!O48)))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5.15" customHeight="1">
      <c r="B48" s="212"/>
      <c r="C48" s="213"/>
      <c r="D48" s="115"/>
      <c r="F48" s="214"/>
      <c r="H48" s="214"/>
      <c r="J48" s="215"/>
      <c r="K48" s="215"/>
      <c r="L48" s="215"/>
      <c r="M48" s="216"/>
      <c r="N48" s="217"/>
      <c r="O48" s="218"/>
      <c r="P48" s="219"/>
      <c r="Q48" s="219"/>
      <c r="R48" s="220"/>
      <c r="S48" s="220"/>
      <c r="T48" s="221"/>
      <c r="V48" s="212"/>
      <c r="W48" s="213"/>
      <c r="Y48" s="214"/>
      <c r="AA48" s="215"/>
      <c r="AB48" s="215"/>
      <c r="AC48" s="215"/>
      <c r="AD48" s="219"/>
      <c r="AE48" s="217"/>
      <c r="AF48" s="218"/>
      <c r="AG48" s="219"/>
      <c r="AH48" s="219"/>
      <c r="AI48" s="220"/>
      <c r="AJ48" s="220"/>
      <c r="AK48" s="221"/>
      <c r="AL48"/>
      <c r="AM48" s="28"/>
      <c r="AN48" s="28"/>
      <c r="AO48" s="28"/>
    </row>
    <row r="49" spans="1:42" ht="12.75" customHeight="1">
      <c r="B49"/>
      <c r="C49"/>
      <c r="D49"/>
      <c r="V49"/>
      <c r="W49"/>
      <c r="AL49"/>
      <c r="AM49" s="28"/>
      <c r="AN49" s="28"/>
      <c r="AO49" s="28"/>
    </row>
    <row r="50" spans="1:42" ht="60" customHeight="1">
      <c r="B50" s="14"/>
      <c r="C50" s="116" t="s">
        <v>245</v>
      </c>
      <c r="D50" s="115">
        <f>SUM(D18:D47)/COUNTIF(D18:D47,"&gt;0")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F53"/>
      <c r="AH53"/>
      <c r="AM53" s="32"/>
      <c r="AN53" s="32"/>
      <c r="AO53" s="33"/>
      <c r="AP53" s="33"/>
    </row>
    <row r="54" spans="1:42" ht="14.15" customHeight="1">
      <c r="J54" s="274"/>
      <c r="K54" s="275"/>
      <c r="L54" s="276"/>
      <c r="M54" s="266"/>
      <c r="N54" s="267"/>
      <c r="O54" s="259"/>
      <c r="P54" s="260"/>
      <c r="Q54" s="260"/>
      <c r="R54" s="261"/>
      <c r="AF54" s="13"/>
      <c r="AH54" s="13"/>
    </row>
    <row r="55" spans="1:42" ht="18.649999999999999"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116" priority="206">
      <formula>$C$18="Samstag"</formula>
    </cfRule>
  </conditionalFormatting>
  <conditionalFormatting sqref="B18:B48 V18:V48">
    <cfRule type="expression" dxfId="115" priority="203">
      <formula>$C18="Feiertag"</formula>
    </cfRule>
    <cfRule type="expression" dxfId="114" priority="204">
      <formula>$C18="Sonntag"</formula>
    </cfRule>
    <cfRule type="expression" dxfId="113" priority="205">
      <formula>$C18="Samstag"</formula>
    </cfRule>
  </conditionalFormatting>
  <conditionalFormatting sqref="C18:D48">
    <cfRule type="cellIs" dxfId="112" priority="207" operator="equal">
      <formula>"Feiertag"</formula>
    </cfRule>
    <cfRule type="cellIs" dxfId="111" priority="208" operator="equal">
      <formula>"Sonntag"</formula>
    </cfRule>
    <cfRule type="cellIs" dxfId="110" priority="209" operator="equal">
      <formula>"Samstag"</formula>
    </cfRule>
  </conditionalFormatting>
  <conditionalFormatting sqref="C50:D50">
    <cfRule type="cellIs" dxfId="109" priority="179" operator="equal">
      <formula>"Feiertag"</formula>
    </cfRule>
    <cfRule type="cellIs" dxfId="108" priority="180" operator="equal">
      <formula>"Sonntag"</formula>
    </cfRule>
    <cfRule type="cellIs" dxfId="107" priority="181" operator="equal">
      <formula>"Samstag"</formula>
    </cfRule>
  </conditionalFormatting>
  <conditionalFormatting sqref="N18:N48">
    <cfRule type="cellIs" dxfId="106" priority="61" operator="greaterThan">
      <formula>$AN$12</formula>
    </cfRule>
    <cfRule type="cellIs" dxfId="105" priority="62" operator="lessThanOrEqual">
      <formula>$AN$12</formula>
    </cfRule>
  </conditionalFormatting>
  <conditionalFormatting sqref="P10">
    <cfRule type="cellIs" dxfId="104" priority="169" operator="greaterThan">
      <formula>$AP$12</formula>
    </cfRule>
    <cfRule type="cellIs" dxfId="103" priority="190" operator="lessThanOrEqual">
      <formula>$AP$12</formula>
    </cfRule>
  </conditionalFormatting>
  <conditionalFormatting sqref="P18:P48">
    <cfRule type="cellIs" dxfId="102" priority="130" operator="greaterThan">
      <formula>$AP$12</formula>
    </cfRule>
    <cfRule type="cellIs" dxfId="101" priority="131" operator="lessThanOrEqual">
      <formula>$AP$12</formula>
    </cfRule>
  </conditionalFormatting>
  <conditionalFormatting sqref="R10">
    <cfRule type="cellIs" dxfId="100" priority="119" operator="equal">
      <formula>0</formula>
    </cfRule>
    <cfRule type="cellIs" dxfId="99" priority="120" operator="greaterThan">
      <formula>0</formula>
    </cfRule>
  </conditionalFormatting>
  <conditionalFormatting sqref="V18">
    <cfRule type="expression" dxfId="98" priority="196">
      <formula>$C$18="Samstag"</formula>
    </cfRule>
  </conditionalFormatting>
  <conditionalFormatting sqref="W18:W48">
    <cfRule type="cellIs" dxfId="97" priority="197" operator="equal">
      <formula>"Feiertag"</formula>
    </cfRule>
    <cfRule type="cellIs" dxfId="96" priority="198" operator="equal">
      <formula>"Sonntag"</formula>
    </cfRule>
    <cfRule type="cellIs" dxfId="95" priority="199" operator="equal">
      <formula>"Samstag"</formula>
    </cfRule>
  </conditionalFormatting>
  <conditionalFormatting sqref="AE18:AE48">
    <cfRule type="cellIs" dxfId="94" priority="58" operator="lessThanOrEqual">
      <formula>$AN$13</formula>
    </cfRule>
    <cfRule type="cellIs" dxfId="93" priority="59" operator="greaterThan">
      <formula>$AN$13</formula>
    </cfRule>
  </conditionalFormatting>
  <conditionalFormatting sqref="AG10">
    <cfRule type="cellIs" dxfId="92" priority="218" operator="greaterThan">
      <formula>($AP$13)</formula>
    </cfRule>
    <cfRule type="cellIs" dxfId="91" priority="219" operator="lessThanOrEqual">
      <formula>($AP$13)</formula>
    </cfRule>
  </conditionalFormatting>
  <conditionalFormatting sqref="AG18:AG48">
    <cfRule type="cellIs" dxfId="90" priority="127" operator="greaterThan">
      <formula>$AP$13</formula>
    </cfRule>
    <cfRule type="cellIs" dxfId="89" priority="128" operator="lessThanOrEqual">
      <formula>$AP$13</formula>
    </cfRule>
  </conditionalFormatting>
  <conditionalFormatting sqref="AI10">
    <cfRule type="cellIs" dxfId="88" priority="116" operator="equal">
      <formula>0</formula>
    </cfRule>
    <cfRule type="cellIs" dxfId="87" priority="117" operator="greaterThan">
      <formula>0</formula>
    </cfRule>
  </conditionalFormatting>
  <dataValidations count="1">
    <dataValidation type="list" allowBlank="1" showInputMessage="1" showErrorMessage="1" sqref="R18:S48 AI18:AJ47" xr:uid="{8127EDDE-B412-464E-AFF4-F8A5FE19F4F6}">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7A9DAF57-AD93-47A2-8B5A-F6B4D62DCB1D}">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F147DD33-6D88-4772-9517-C8722BD4F82E}">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6BA2AD04-545A-4B87-968C-3BEE194A036B}">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32632AE7-7A90-4634-8071-C5B2268D4F0A}">
            <xm:f>NOT(ISERROR(SEARCH("nein",Q10)))</xm:f>
            <xm:f>"nein"</xm:f>
            <x14:dxf>
              <font>
                <color theme="0"/>
              </font>
              <fill>
                <patternFill>
                  <bgColor rgb="FFFF0000"/>
                </patternFill>
              </fill>
            </x14:dxf>
          </x14:cfRule>
          <x14:cfRule type="containsText" priority="10" operator="containsText" id="{D59CF37D-3C18-4CE0-AB38-9AAFD03AC007}">
            <xm:f>NOT(ISERROR(SEARCH("-",Q10)))</xm:f>
            <xm:f>"-"</xm:f>
            <x14:dxf>
              <font>
                <color auto="1"/>
              </font>
              <fill>
                <patternFill>
                  <bgColor theme="0" tint="-0.14996795556505021"/>
                </patternFill>
              </fill>
            </x14:dxf>
          </x14:cfRule>
          <x14:cfRule type="containsText" priority="11" operator="containsText" id="{C7EB28BD-4EFB-4EBF-826D-1584A297AFD7}">
            <xm:f>NOT(ISERROR(SEARCH("nein",Q10)))</xm:f>
            <xm:f>"nein"</xm:f>
            <x14:dxf>
              <font>
                <color theme="0"/>
              </font>
              <fill>
                <patternFill>
                  <bgColor rgb="FFFF0000"/>
                </patternFill>
              </fill>
            </x14:dxf>
          </x14:cfRule>
          <x14:cfRule type="containsText" priority="13" operator="containsText" id="{2E944B6C-DB36-4F5C-AB86-39DC0F020653}">
            <xm:f>NOT(ISERROR(SEARCH("nein",Q10)))</xm:f>
            <xm:f>"nein"</xm:f>
            <x14:dxf>
              <font>
                <color theme="0"/>
              </font>
              <fill>
                <patternFill>
                  <bgColor rgb="FFFF0000"/>
                </patternFill>
              </fill>
            </x14:dxf>
          </x14:cfRule>
          <x14:cfRule type="containsText" priority="14" operator="containsText" id="{B00C4222-7F3B-4A87-AEB5-64D4720A9192}">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7D9246F9-FC1B-49B7-B4D7-8B4F3CCE2E88}">
            <xm:f>NOT(ISERROR(SEARCH("nein",Q18)))</xm:f>
            <xm:f>"nein"</xm:f>
            <x14:dxf>
              <font>
                <color theme="0"/>
              </font>
              <fill>
                <patternFill>
                  <bgColor rgb="FFFF0000"/>
                </patternFill>
              </fill>
            </x14:dxf>
          </x14:cfRule>
          <x14:cfRule type="containsText" priority="17" operator="containsText" id="{98601905-11E9-4DD7-989B-FF2A17D63A07}">
            <xm:f>NOT(ISERROR(SEARCH("nein",Q18)))</xm:f>
            <xm:f>"nein"</xm:f>
            <x14:dxf>
              <font>
                <color theme="0"/>
              </font>
              <fill>
                <patternFill>
                  <bgColor rgb="FFFF0000"/>
                </patternFill>
              </fill>
            </x14:dxf>
          </x14:cfRule>
          <x14:cfRule type="containsText" priority="18" operator="containsText" id="{0853164C-E493-44C0-9B61-A249BE063BDC}">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678538BD-DF60-4B49-BE9C-5CE86B01B000}">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F0EBB828-92B7-4817-AC36-E99BEA57EB37}">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08A5A3C3-4789-4456-ABF0-3777F9DAA848}">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915BE307-F145-47C7-8993-56B091119AB1}">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C3240168-E282-43D9-A0DE-5C38A3035808}">
            <xm:f>NOT(ISERROR(SEARCH("nein",AH10)))</xm:f>
            <xm:f>"nein"</xm:f>
            <x14:dxf>
              <font>
                <color theme="0"/>
              </font>
              <fill>
                <patternFill>
                  <bgColor rgb="FFFF0000"/>
                </patternFill>
              </fill>
            </x14:dxf>
          </x14:cfRule>
          <x14:cfRule type="containsText" priority="3" operator="containsText" id="{CFF7F3A7-FB99-4A8B-9020-95BB069B0E93}">
            <xm:f>NOT(ISERROR(SEARCH("nein",AH10)))</xm:f>
            <xm:f>"nein"</xm:f>
            <x14:dxf>
              <font>
                <color theme="0"/>
              </font>
              <fill>
                <patternFill>
                  <bgColor rgb="FFFF0000"/>
                </patternFill>
              </fill>
            </x14:dxf>
          </x14:cfRule>
          <x14:cfRule type="containsText" priority="4" operator="containsText" id="{752EB9E7-AA96-42AF-ACF2-4A31D2CDA8D1}">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C2009255-129A-42D8-A231-1391FF18882B}">
            <xm:f>NOT(ISERROR(SEARCH("nein",AH18)))</xm:f>
            <xm:f>"nein"</xm:f>
            <x14:dxf>
              <font>
                <color theme="0"/>
              </font>
              <fill>
                <patternFill>
                  <bgColor rgb="FFFF0000"/>
                </patternFill>
              </fill>
            </x14:dxf>
          </x14:cfRule>
          <x14:cfRule type="containsText" priority="6" operator="containsText" id="{ECE8795C-5F58-46F6-B933-FB21937C2E9D}">
            <xm:f>NOT(ISERROR(SEARCH("-",AH18)))</xm:f>
            <xm:f>"-"</xm:f>
            <x14:dxf>
              <font>
                <color auto="1"/>
              </font>
              <fill>
                <patternFill>
                  <bgColor theme="0" tint="-0.14996795556505021"/>
                </patternFill>
              </fill>
            </x14:dxf>
          </x14:cfRule>
          <x14:cfRule type="containsText" priority="7" operator="containsText" id="{94D04CCA-DF12-4FBA-A3D0-CBD1774A5CA0}">
            <xm:f>NOT(ISERROR(SEARCH("nein",AH18)))</xm:f>
            <xm:f>"nein"</xm:f>
            <x14:dxf>
              <font>
                <color theme="0"/>
              </font>
              <fill>
                <patternFill>
                  <bgColor rgb="FFFF0000"/>
                </patternFill>
              </fill>
            </x14:dxf>
          </x14:cfRule>
          <x14:cfRule type="containsText" priority="8" operator="containsText" id="{1C2317B1-ADB5-4419-91DA-38884AD70F79}">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77ABF6F1-7A1D-4A90-9C3E-7AA9BE90F143}">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951B14AA-96D0-4610-9CBA-88ED2C120AF2}">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98969-1065-4CEC-A88B-D99FA60E6B18}">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4.898437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4.6992187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27</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3</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t="str">
        <f>Jan!C7</f>
        <v>abc</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123</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200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t="str">
        <f>Jan!C10</f>
        <v>Geriatrie</v>
      </c>
      <c r="D10" s="113"/>
      <c r="E10" s="12"/>
      <c r="F10" s="36">
        <f>IFERROR(SUM(F18:F48)/COUNT(F18:F48),"-")</f>
        <v>35</v>
      </c>
      <c r="G10" s="12"/>
      <c r="H10" s="36" t="str">
        <f>IFERROR(ROUND(SUM(H18:H48)/COUNT(H18:H48),2),"-")</f>
        <v>-</v>
      </c>
      <c r="I10" s="12"/>
      <c r="J10" s="36" t="str">
        <f>IFERROR(SUM(J18:J48)/COUNT(J18:J48),"-")</f>
        <v>-</v>
      </c>
      <c r="K10" s="36">
        <f>IFERROR(SUM(K18:K48)/COUNT(K18:K48),0)</f>
        <v>0</v>
      </c>
      <c r="L10" s="36">
        <f>IFERROR(SUM(L18:L48)/COUNT(L18:L48),0)</f>
        <v>0</v>
      </c>
      <c r="M10" s="36">
        <f>IFERROR(SUM(M18:M48)/COUNTIF(D18:D48,"&gt;0"),"-")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IF(O10="-","-",COUNTIF(AM18:AM48,"Unterschreitung"))</f>
        <v>-</v>
      </c>
      <c r="S10" s="19" t="str">
        <f>IF(O10="-","-",COUNTIF(R18:S48,"ja"))</f>
        <v>-</v>
      </c>
      <c r="V10"/>
      <c r="W10"/>
      <c r="X10" s="12"/>
      <c r="Y10" s="36" t="str">
        <f>IFERROR(SUM(Y18:Y48)/COUNT(Y18:Y48),"-")</f>
        <v>-</v>
      </c>
      <c r="Z10" s="12"/>
      <c r="AA10" s="36" t="str">
        <f>IFERROR(SUM(AA18:AA48)/COUNT(AA18:AA48),"-")</f>
        <v>-</v>
      </c>
      <c r="AB10" s="36">
        <f>IFERROR(SUM(AB18:AB48)/COUNT(AB18:AB48),0)</f>
        <v>0</v>
      </c>
      <c r="AC10" s="36">
        <f>IFERROR(SUM(AC18:AC48)/COUNT(AC18:AC48),0)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IF(AF10="-","-",COUNTIF(AN18:AN48,"Unterschreitung"))</f>
        <v>-</v>
      </c>
      <c r="AJ10" s="19" t="str">
        <f>IF(AF10="-","-",COUNTIF(AI18:AJ48,"ja"))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3 im Dezember 2026</v>
      </c>
      <c r="C12" s="14"/>
      <c r="D12" s="14"/>
      <c r="O12" s="114"/>
      <c r="V12"/>
      <c r="W12"/>
      <c r="AL12"/>
      <c r="AM12" s="29" t="s">
        <v>42</v>
      </c>
      <c r="AN12" s="31">
        <f>VLOOKUP(C10,Konfiguration!$H$9:$J$28,2,FALSE)</f>
        <v>0.15</v>
      </c>
      <c r="AO12" s="29" t="s">
        <v>43</v>
      </c>
      <c r="AP12" s="31">
        <f>VLOOKUP(C10,Konfiguration!$D$9:$F$28,2,FALSE)</f>
        <v>10</v>
      </c>
    </row>
    <row r="13" spans="2:42" ht="15.75" customHeight="1">
      <c r="M13" s="114"/>
      <c r="V13"/>
      <c r="W13"/>
      <c r="AL13"/>
      <c r="AM13" s="29" t="s">
        <v>41</v>
      </c>
      <c r="AN13" s="31">
        <f>VLOOKUP(C10,Konfiguration!$H$9:$J$28,3,FALSE)</f>
        <v>0.2</v>
      </c>
      <c r="AO13" s="29" t="s">
        <v>44</v>
      </c>
      <c r="AP13" s="31">
        <f>VLOOKUP(C10,Konfiguration!$D$9:$F$28,3,FALSE)</f>
        <v>20</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Dezember 2026</v>
      </c>
      <c r="C18" s="35" t="str">
        <f>TEXT(B18,"tTtt")</f>
        <v>Dienstag</v>
      </c>
      <c r="D18" s="117">
        <f>VLOOKUP(C18,Konfiguration!$L$8:$N$18,3,FALSE)</f>
        <v>16</v>
      </c>
      <c r="F18" s="51">
        <f>Belegung!$C$6</f>
        <v>35</v>
      </c>
      <c r="H18" s="51" t="str">
        <f>IF(Belegung!O12="","",Belegung!O12)</f>
        <v/>
      </c>
      <c r="J18" s="8"/>
      <c r="K18" s="8"/>
      <c r="L18" s="8"/>
      <c r="M18" s="77" t="str">
        <f t="shared" ref="M18:M48"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8" si="1">IF(O18=0,"keine PFK",IFERROR(ROUND((H18/O18),2),"-"))</f>
        <v>-</v>
      </c>
      <c r="Q18" s="11" t="str">
        <f t="shared" ref="Q18:Q48" si="2">IF(J18="","-",IF(J18&gt;=D18,"ja",
IF((IF(H18="0","-",IF(H18&gt;=$AP$12,"ja",
(IF(N18&lt;$AN$12,ROUND((J18+K18)/D18,2),ROUND(J18/D18/(1-$AN$12),2))))))&gt;=1,"ja","nein")))</f>
        <v>-</v>
      </c>
      <c r="R18" s="21"/>
      <c r="S18" s="21"/>
      <c r="T18" s="26" t="str">
        <f>IF(R18="ja","",IF(S18="ja","","-"))</f>
        <v>-</v>
      </c>
      <c r="V18" s="17" t="str">
        <f>CONCATENATE(1,". ",$C$5," ",$C$4)</f>
        <v>1. Dezember 2026</v>
      </c>
      <c r="W18" s="35" t="str">
        <f>TEXT(V18,"tTtt")</f>
        <v>Dienstag</v>
      </c>
      <c r="Y18" s="51" t="str">
        <f>IF(Belegung!$C$5="Datum vor 00:00 Uhr",(IF(Belegung!O48="","",Belegung!O48)),(IF(Belegung!O49="","",Belegung!O49)))</f>
        <v/>
      </c>
      <c r="AA18" s="8"/>
      <c r="AB18" s="8"/>
      <c r="AC18" s="8"/>
      <c r="AD18" s="11" t="str">
        <f t="shared" ref="AD18:AD48"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8"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8" si="5">IF(P18="-","",IF(OR(P18&gt;$AP$12,Q18="nein"),"Unterschreitung",""))</f>
        <v/>
      </c>
      <c r="AN18" s="28" t="str">
        <f t="shared" ref="AN18:AN48" si="6">IF(OR(AG18="-",$Y$10="-"),"",IF(OR(AG18&gt;($AP$13),AH18="nein"),"Unterschreitung",""))</f>
        <v/>
      </c>
      <c r="AO18" s="28"/>
    </row>
    <row r="19" spans="2:42" ht="15.5">
      <c r="B19" s="17">
        <f t="shared" ref="B19:B45" si="7">IFERROR(B18+1,"")</f>
        <v>46358</v>
      </c>
      <c r="C19" s="35" t="str">
        <f t="shared" ref="C19:C48" si="8">TEXT(B19,"tTtt")</f>
        <v>Mittwoch</v>
      </c>
      <c r="D19" s="117">
        <f>VLOOKUP(C19,Konfiguration!$L$8:$N$18,3,FALSE)</f>
        <v>16</v>
      </c>
      <c r="F19" s="51">
        <f>Belegung!$C$6</f>
        <v>35</v>
      </c>
      <c r="H19" s="51" t="str">
        <f>IF(Belegung!O13="","",Belegung!O13)</f>
        <v/>
      </c>
      <c r="J19" s="8"/>
      <c r="K19" s="8"/>
      <c r="L19" s="8"/>
      <c r="M19" s="77" t="str">
        <f t="shared" si="0"/>
        <v>-</v>
      </c>
      <c r="N19" s="34" t="str">
        <f t="shared" ref="N19:N48"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8" si="10">IF(R19="ja","",IF(S19="ja","","-"))</f>
        <v>-</v>
      </c>
      <c r="V19" s="17">
        <f t="shared" ref="V19:V45" si="11">IFERROR(V18+1,"")</f>
        <v>46358</v>
      </c>
      <c r="W19" s="35" t="str">
        <f t="shared" ref="W19:W48" si="12">TEXT(V19,"tTtt")</f>
        <v>Mittwoch</v>
      </c>
      <c r="Y19" s="51" t="str">
        <f>IF(Belegung!$C$5="Datum vor 00:00 Uhr",(IF(Belegung!O49="","",Belegung!O49)),(IF(Belegung!O50="","",Belegung!O50)))</f>
        <v/>
      </c>
      <c r="AA19" s="8"/>
      <c r="AB19" s="8"/>
      <c r="AC19" s="8"/>
      <c r="AD19" s="11" t="str">
        <f t="shared" si="3"/>
        <v>-</v>
      </c>
      <c r="AE19" s="34" t="str">
        <f t="shared" ref="AE19:AE48"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8" si="14">IF(AI19="ja","",IF(AJ19="ja","","-"))</f>
        <v>-</v>
      </c>
      <c r="AL19"/>
      <c r="AM19" s="28" t="str">
        <f t="shared" si="5"/>
        <v/>
      </c>
      <c r="AN19" s="28" t="str">
        <f t="shared" si="6"/>
        <v/>
      </c>
      <c r="AO19" s="28"/>
    </row>
    <row r="20" spans="2:42" ht="15.5">
      <c r="B20" s="17">
        <f t="shared" si="7"/>
        <v>46359</v>
      </c>
      <c r="C20" s="35" t="str">
        <f t="shared" si="8"/>
        <v>Donnerstag</v>
      </c>
      <c r="D20" s="117">
        <f>VLOOKUP(C20,Konfiguration!$L$8:$N$18,3,FALSE)</f>
        <v>16</v>
      </c>
      <c r="F20" s="51">
        <f>Belegung!$C$6</f>
        <v>35</v>
      </c>
      <c r="H20" s="51" t="str">
        <f>IF(Belegung!O14="","",Belegung!O14)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46359</v>
      </c>
      <c r="W20" s="35" t="str">
        <f t="shared" si="12"/>
        <v>Donnerstag</v>
      </c>
      <c r="Y20" s="51" t="str">
        <f>IF(Belegung!$C$5="Datum vor 00:00 Uhr",(IF(Belegung!O50="","",Belegung!O50)),(IF(Belegung!O51="","",Belegung!O51)))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46360</v>
      </c>
      <c r="C21" s="35" t="str">
        <f t="shared" si="8"/>
        <v>Freitag</v>
      </c>
      <c r="D21" s="117">
        <f>VLOOKUP(C21,Konfiguration!$L$8:$N$18,3,FALSE)</f>
        <v>16</v>
      </c>
      <c r="F21" s="51">
        <f>Belegung!$C$6</f>
        <v>35</v>
      </c>
      <c r="H21" s="51" t="str">
        <f>IF(Belegung!O15="","",Belegung!O15)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46360</v>
      </c>
      <c r="W21" s="35" t="str">
        <f t="shared" si="12"/>
        <v>Freitag</v>
      </c>
      <c r="Y21" s="51" t="str">
        <f>IF(Belegung!$C$5="Datum vor 00:00 Uhr",(IF(Belegung!O51="","",Belegung!O51)),(IF(Belegung!O52="","",Belegung!O52)))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46361</v>
      </c>
      <c r="C22" s="35" t="str">
        <f t="shared" si="8"/>
        <v>Samstag</v>
      </c>
      <c r="D22" s="117">
        <f>VLOOKUP(C22,Konfiguration!$L$8:$N$18,3,FALSE)</f>
        <v>16</v>
      </c>
      <c r="F22" s="51">
        <f>Belegung!$C$6</f>
        <v>35</v>
      </c>
      <c r="H22" s="51" t="str">
        <f>IF(Belegung!O16="","",Belegung!O16)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46361</v>
      </c>
      <c r="W22" s="35" t="str">
        <f t="shared" si="12"/>
        <v>Samstag</v>
      </c>
      <c r="Y22" s="51" t="str">
        <f>IF(Belegung!$C$5="Datum vor 00:00 Uhr",(IF(Belegung!O52="","",Belegung!O52)),(IF(Belegung!O53="","",Belegung!O53)))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46362</v>
      </c>
      <c r="C23" s="35" t="str">
        <f t="shared" si="8"/>
        <v>Sonntag</v>
      </c>
      <c r="D23" s="117">
        <f>VLOOKUP(C23,Konfiguration!$L$8:$N$18,3,FALSE)</f>
        <v>16</v>
      </c>
      <c r="F23" s="51">
        <f>Belegung!$C$6</f>
        <v>35</v>
      </c>
      <c r="H23" s="51" t="str">
        <f>IF(Belegung!O17="","",Belegung!O17)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46362</v>
      </c>
      <c r="W23" s="35" t="str">
        <f t="shared" si="12"/>
        <v>Sonntag</v>
      </c>
      <c r="Y23" s="51" t="str">
        <f>IF(Belegung!$C$5="Datum vor 00:00 Uhr",(IF(Belegung!O53="","",Belegung!O53)),(IF(Belegung!O54="","",Belegung!O54)))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46363</v>
      </c>
      <c r="C24" s="35" t="str">
        <f t="shared" si="8"/>
        <v>Montag</v>
      </c>
      <c r="D24" s="117">
        <f>VLOOKUP(C24,Konfiguration!$L$8:$N$18,3,FALSE)</f>
        <v>16</v>
      </c>
      <c r="F24" s="51">
        <f>Belegung!$C$6</f>
        <v>35</v>
      </c>
      <c r="H24" s="51" t="str">
        <f>IF(Belegung!O18="","",Belegung!O18)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46363</v>
      </c>
      <c r="W24" s="35" t="str">
        <f t="shared" si="12"/>
        <v>Montag</v>
      </c>
      <c r="Y24" s="51" t="str">
        <f>IF(Belegung!$C$5="Datum vor 00:00 Uhr",(IF(Belegung!O54="","",Belegung!O54)),(IF(Belegung!O55="","",Belegung!O55)))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46364</v>
      </c>
      <c r="C25" s="35" t="str">
        <f t="shared" si="8"/>
        <v>Dienstag</v>
      </c>
      <c r="D25" s="117">
        <f>VLOOKUP(C25,Konfiguration!$L$8:$N$18,3,FALSE)</f>
        <v>16</v>
      </c>
      <c r="F25" s="51">
        <f>Belegung!$C$6</f>
        <v>35</v>
      </c>
      <c r="H25" s="51" t="str">
        <f>IF(Belegung!O19="","",Belegung!O19)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46364</v>
      </c>
      <c r="W25" s="35" t="str">
        <f t="shared" si="12"/>
        <v>Dienstag</v>
      </c>
      <c r="Y25" s="51" t="str">
        <f>IF(Belegung!$C$5="Datum vor 00:00 Uhr",(IF(Belegung!O55="","",Belegung!O55)),(IF(Belegung!O56="","",Belegung!O56)))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46365</v>
      </c>
      <c r="C26" s="35" t="str">
        <f t="shared" si="8"/>
        <v>Mittwoch</v>
      </c>
      <c r="D26" s="117">
        <f>VLOOKUP(C26,Konfiguration!$L$8:$N$18,3,FALSE)</f>
        <v>16</v>
      </c>
      <c r="F26" s="51">
        <f>Belegung!$C$6</f>
        <v>35</v>
      </c>
      <c r="H26" s="51" t="str">
        <f>IF(Belegung!O20="","",Belegung!O20)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46365</v>
      </c>
      <c r="W26" s="35" t="str">
        <f t="shared" si="12"/>
        <v>Mittwoch</v>
      </c>
      <c r="Y26" s="51" t="str">
        <f>IF(Belegung!$C$5="Datum vor 00:00 Uhr",(IF(Belegung!O56="","",Belegung!O56)),(IF(Belegung!O57="","",Belegung!O57)))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46366</v>
      </c>
      <c r="C27" s="35" t="str">
        <f t="shared" si="8"/>
        <v>Donnerstag</v>
      </c>
      <c r="D27" s="117">
        <f>VLOOKUP(C27,Konfiguration!$L$8:$N$18,3,FALSE)</f>
        <v>16</v>
      </c>
      <c r="F27" s="51">
        <f>Belegung!$C$6</f>
        <v>35</v>
      </c>
      <c r="H27" s="51" t="str">
        <f>IF(Belegung!O21="","",Belegung!O21)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46366</v>
      </c>
      <c r="W27" s="35" t="str">
        <f t="shared" si="12"/>
        <v>Donnerstag</v>
      </c>
      <c r="Y27" s="51" t="str">
        <f>IF(Belegung!$C$5="Datum vor 00:00 Uhr",(IF(Belegung!O57="","",Belegung!O57)),(IF(Belegung!O58="","",Belegung!O58)))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46367</v>
      </c>
      <c r="C28" s="35" t="str">
        <f t="shared" si="8"/>
        <v>Freitag</v>
      </c>
      <c r="D28" s="117">
        <f>VLOOKUP(C28,Konfiguration!$L$8:$N$18,3,FALSE)</f>
        <v>16</v>
      </c>
      <c r="F28" s="51">
        <f>Belegung!$C$6</f>
        <v>35</v>
      </c>
      <c r="H28" s="51" t="str">
        <f>IF(Belegung!O22="","",Belegung!O22)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46367</v>
      </c>
      <c r="W28" s="35" t="str">
        <f t="shared" si="12"/>
        <v>Freitag</v>
      </c>
      <c r="Y28" s="51" t="str">
        <f>IF(Belegung!$C$5="Datum vor 00:00 Uhr",(IF(Belegung!O58="","",Belegung!O58)),(IF(Belegung!O59="","",Belegung!O59)))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46368</v>
      </c>
      <c r="C29" s="35" t="str">
        <f t="shared" si="8"/>
        <v>Samstag</v>
      </c>
      <c r="D29" s="117">
        <f>VLOOKUP(C29,Konfiguration!$L$8:$N$18,3,FALSE)</f>
        <v>16</v>
      </c>
      <c r="F29" s="51">
        <f>Belegung!$C$6</f>
        <v>35</v>
      </c>
      <c r="H29" s="51" t="str">
        <f>IF(Belegung!O23="","",Belegung!O23)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46368</v>
      </c>
      <c r="W29" s="35" t="str">
        <f t="shared" si="12"/>
        <v>Samstag</v>
      </c>
      <c r="Y29" s="51" t="str">
        <f>IF(Belegung!$C$5="Datum vor 00:00 Uhr",(IF(Belegung!O59="","",Belegung!O59)),(IF(Belegung!O60="","",Belegung!O60)))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46369</v>
      </c>
      <c r="C30" s="35" t="str">
        <f t="shared" si="8"/>
        <v>Sonntag</v>
      </c>
      <c r="D30" s="117">
        <f>VLOOKUP(C30,Konfiguration!$L$8:$N$18,3,FALSE)</f>
        <v>16</v>
      </c>
      <c r="F30" s="51">
        <f>Belegung!$C$6</f>
        <v>35</v>
      </c>
      <c r="H30" s="51" t="str">
        <f>IF(Belegung!O24="","",Belegung!O24)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46369</v>
      </c>
      <c r="W30" s="35" t="str">
        <f t="shared" si="12"/>
        <v>Sonntag</v>
      </c>
      <c r="Y30" s="51" t="str">
        <f>IF(Belegung!$C$5="Datum vor 00:00 Uhr",(IF(Belegung!O60="","",Belegung!O60)),(IF(Belegung!O61="","",Belegung!O61)))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46370</v>
      </c>
      <c r="C31" s="35" t="str">
        <f t="shared" si="8"/>
        <v>Montag</v>
      </c>
      <c r="D31" s="117">
        <f>VLOOKUP(C31,Konfiguration!$L$8:$N$18,3,FALSE)</f>
        <v>16</v>
      </c>
      <c r="F31" s="51">
        <f>Belegung!$C$6</f>
        <v>35</v>
      </c>
      <c r="H31" s="51" t="str">
        <f>IF(Belegung!O25="","",Belegung!O25)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46370</v>
      </c>
      <c r="W31" s="35" t="str">
        <f t="shared" si="12"/>
        <v>Montag</v>
      </c>
      <c r="Y31" s="51" t="str">
        <f>IF(Belegung!$C$5="Datum vor 00:00 Uhr",(IF(Belegung!O61="","",Belegung!O61)),(IF(Belegung!O62="","",Belegung!O62)))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46371</v>
      </c>
      <c r="C32" s="35" t="str">
        <f t="shared" si="8"/>
        <v>Dienstag</v>
      </c>
      <c r="D32" s="117">
        <f>VLOOKUP(C32,Konfiguration!$L$8:$N$18,3,FALSE)</f>
        <v>16</v>
      </c>
      <c r="F32" s="51">
        <f>Belegung!$C$6</f>
        <v>35</v>
      </c>
      <c r="H32" s="51" t="str">
        <f>IF(Belegung!O26="","",Belegung!O26)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46371</v>
      </c>
      <c r="W32" s="35" t="str">
        <f t="shared" si="12"/>
        <v>Dienstag</v>
      </c>
      <c r="Y32" s="51" t="str">
        <f>IF(Belegung!$C$5="Datum vor 00:00 Uhr",(IF(Belegung!O62="","",Belegung!O62)),(IF(Belegung!O63="","",Belegung!O63)))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46372</v>
      </c>
      <c r="C33" s="35" t="str">
        <f t="shared" si="8"/>
        <v>Mittwoch</v>
      </c>
      <c r="D33" s="117">
        <f>VLOOKUP(C33,Konfiguration!$L$8:$N$18,3,FALSE)</f>
        <v>16</v>
      </c>
      <c r="F33" s="51">
        <f>Belegung!$C$6</f>
        <v>35</v>
      </c>
      <c r="H33" s="51" t="str">
        <f>IF(Belegung!O27="","",Belegung!O27)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46372</v>
      </c>
      <c r="W33" s="35" t="str">
        <f t="shared" si="12"/>
        <v>Mittwoch</v>
      </c>
      <c r="Y33" s="51" t="str">
        <f>IF(Belegung!$C$5="Datum vor 00:00 Uhr",(IF(Belegung!O63="","",Belegung!O63)),(IF(Belegung!O64="","",Belegung!O64)))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46373</v>
      </c>
      <c r="C34" s="35" t="str">
        <f t="shared" si="8"/>
        <v>Donnerstag</v>
      </c>
      <c r="D34" s="117">
        <f>VLOOKUP(C34,Konfiguration!$L$8:$N$18,3,FALSE)</f>
        <v>16</v>
      </c>
      <c r="F34" s="51">
        <f>Belegung!$C$6</f>
        <v>35</v>
      </c>
      <c r="H34" s="51" t="str">
        <f>IF(Belegung!O28="","",Belegung!O28)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46373</v>
      </c>
      <c r="W34" s="35" t="str">
        <f t="shared" si="12"/>
        <v>Donnerstag</v>
      </c>
      <c r="Y34" s="51" t="str">
        <f>IF(Belegung!$C$5="Datum vor 00:00 Uhr",(IF(Belegung!O64="","",Belegung!O64)),(IF(Belegung!O65="","",Belegung!O65)))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46374</v>
      </c>
      <c r="C35" s="35" t="str">
        <f t="shared" si="8"/>
        <v>Freitag</v>
      </c>
      <c r="D35" s="117">
        <f>VLOOKUP(C35,Konfiguration!$L$8:$N$18,3,FALSE)</f>
        <v>16</v>
      </c>
      <c r="F35" s="51">
        <f>Belegung!$C$6</f>
        <v>35</v>
      </c>
      <c r="H35" s="51" t="str">
        <f>IF(Belegung!O29="","",Belegung!O29)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46374</v>
      </c>
      <c r="W35" s="35" t="str">
        <f t="shared" si="12"/>
        <v>Freitag</v>
      </c>
      <c r="Y35" s="51" t="str">
        <f>IF(Belegung!$C$5="Datum vor 00:00 Uhr",(IF(Belegung!O65="","",Belegung!O65)),(IF(Belegung!O66="","",Belegung!O66)))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46375</v>
      </c>
      <c r="C36" s="35" t="str">
        <f t="shared" si="8"/>
        <v>Samstag</v>
      </c>
      <c r="D36" s="117">
        <f>VLOOKUP(C36,Konfiguration!$L$8:$N$18,3,FALSE)</f>
        <v>16</v>
      </c>
      <c r="F36" s="51">
        <f>Belegung!$C$6</f>
        <v>35</v>
      </c>
      <c r="H36" s="51" t="str">
        <f>IF(Belegung!O30="","",Belegung!O30)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46375</v>
      </c>
      <c r="W36" s="35" t="str">
        <f t="shared" si="12"/>
        <v>Samstag</v>
      </c>
      <c r="Y36" s="51" t="str">
        <f>IF(Belegung!$C$5="Datum vor 00:00 Uhr",(IF(Belegung!O66="","",Belegung!O66)),(IF(Belegung!O67="","",Belegung!O67)))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46376</v>
      </c>
      <c r="C37" s="35" t="str">
        <f t="shared" si="8"/>
        <v>Sonntag</v>
      </c>
      <c r="D37" s="117">
        <f>VLOOKUP(C37,Konfiguration!$L$8:$N$18,3,FALSE)</f>
        <v>16</v>
      </c>
      <c r="F37" s="51">
        <f>Belegung!$C$6</f>
        <v>35</v>
      </c>
      <c r="H37" s="51" t="str">
        <f>IF(Belegung!O31="","",Belegung!O31)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46376</v>
      </c>
      <c r="W37" s="35" t="str">
        <f t="shared" si="12"/>
        <v>Sonntag</v>
      </c>
      <c r="Y37" s="51" t="str">
        <f>IF(Belegung!$C$5="Datum vor 00:00 Uhr",(IF(Belegung!O67="","",Belegung!O67)),(IF(Belegung!O68="","",Belegung!O68)))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46377</v>
      </c>
      <c r="C38" s="35" t="str">
        <f t="shared" si="8"/>
        <v>Montag</v>
      </c>
      <c r="D38" s="117">
        <f>VLOOKUP(C38,Konfiguration!$L$8:$N$18,3,FALSE)</f>
        <v>16</v>
      </c>
      <c r="F38" s="51">
        <f>Belegung!$C$6</f>
        <v>35</v>
      </c>
      <c r="H38" s="51" t="str">
        <f>IF(Belegung!O32="","",Belegung!O32)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46377</v>
      </c>
      <c r="W38" s="35" t="str">
        <f t="shared" si="12"/>
        <v>Montag</v>
      </c>
      <c r="Y38" s="51" t="str">
        <f>IF(Belegung!$C$5="Datum vor 00:00 Uhr",(IF(Belegung!O68="","",Belegung!O68)),(IF(Belegung!O69="","",Belegung!O69)))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46378</v>
      </c>
      <c r="C39" s="35" t="str">
        <f t="shared" si="8"/>
        <v>Dienstag</v>
      </c>
      <c r="D39" s="117">
        <f>VLOOKUP(C39,Konfiguration!$L$8:$N$18,3,FALSE)</f>
        <v>16</v>
      </c>
      <c r="F39" s="51">
        <f>Belegung!$C$6</f>
        <v>35</v>
      </c>
      <c r="H39" s="51" t="str">
        <f>IF(Belegung!O33="","",Belegung!O33)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46378</v>
      </c>
      <c r="W39" s="35" t="str">
        <f t="shared" si="12"/>
        <v>Dienstag</v>
      </c>
      <c r="Y39" s="51" t="str">
        <f>IF(Belegung!$C$5="Datum vor 00:00 Uhr",(IF(Belegung!O69="","",Belegung!O69)),(IF(Belegung!O70="","",Belegung!O70)))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46379</v>
      </c>
      <c r="C40" s="35" t="str">
        <f t="shared" si="8"/>
        <v>Mittwoch</v>
      </c>
      <c r="D40" s="117">
        <f>VLOOKUP(C40,Konfiguration!$L$8:$N$18,3,FALSE)</f>
        <v>16</v>
      </c>
      <c r="F40" s="51">
        <f>Belegung!$C$6</f>
        <v>35</v>
      </c>
      <c r="H40" s="51" t="str">
        <f>IF(Belegung!O34="","",Belegung!O34)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46379</v>
      </c>
      <c r="W40" s="35" t="str">
        <f t="shared" si="12"/>
        <v>Mittwoch</v>
      </c>
      <c r="Y40" s="51" t="str">
        <f>IF(Belegung!$C$5="Datum vor 00:00 Uhr",(IF(Belegung!O70="","",Belegung!O70)),(IF(Belegung!O71="","",Belegung!O71)))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46380</v>
      </c>
      <c r="C41" s="35" t="str">
        <f t="shared" si="8"/>
        <v>Donnerstag</v>
      </c>
      <c r="D41" s="117">
        <f>VLOOKUP(C41,Konfiguration!$L$8:$N$18,3,FALSE)</f>
        <v>16</v>
      </c>
      <c r="F41" s="51">
        <f>Belegung!$C$6</f>
        <v>35</v>
      </c>
      <c r="H41" s="51" t="str">
        <f>IF(Belegung!O35="","",Belegung!O35)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46380</v>
      </c>
      <c r="W41" s="35" t="str">
        <f t="shared" si="12"/>
        <v>Donnerstag</v>
      </c>
      <c r="Y41" s="51" t="str">
        <f>IF(Belegung!$C$5="Datum vor 00:00 Uhr",(IF(Belegung!O71="","",Belegung!O71)),(IF(Belegung!O72="","",Belegung!O72)))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46381</v>
      </c>
      <c r="C42" s="35" t="str">
        <f t="shared" si="8"/>
        <v>Freitag</v>
      </c>
      <c r="D42" s="117">
        <f>VLOOKUP(C42,Konfiguration!$L$8:$N$18,3,FALSE)</f>
        <v>16</v>
      </c>
      <c r="F42" s="51">
        <f>Belegung!$C$6</f>
        <v>35</v>
      </c>
      <c r="H42" s="51" t="str">
        <f>IF(Belegung!O36="","",Belegung!O36)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46381</v>
      </c>
      <c r="W42" s="35" t="str">
        <f t="shared" si="12"/>
        <v>Freitag</v>
      </c>
      <c r="Y42" s="51" t="str">
        <f>IF(Belegung!$C$5="Datum vor 00:00 Uhr",(IF(Belegung!O72="","",Belegung!O72)),(IF(Belegung!O73="","",Belegung!O73)))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46382</v>
      </c>
      <c r="C43" s="35" t="str">
        <f t="shared" si="8"/>
        <v>Samstag</v>
      </c>
      <c r="D43" s="117">
        <f>VLOOKUP(C43,Konfiguration!$L$8:$N$18,3,FALSE)</f>
        <v>16</v>
      </c>
      <c r="F43" s="51">
        <f>Belegung!$C$6</f>
        <v>35</v>
      </c>
      <c r="H43" s="51" t="str">
        <f>IF(Belegung!O37="","",Belegung!O37)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46382</v>
      </c>
      <c r="W43" s="35" t="str">
        <f t="shared" si="12"/>
        <v>Samstag</v>
      </c>
      <c r="Y43" s="51" t="str">
        <f>IF(Belegung!$C$5="Datum vor 00:00 Uhr",(IF(Belegung!O73="","",Belegung!O73)),(IF(Belegung!O74="","",Belegung!O74)))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46383</v>
      </c>
      <c r="C44" s="35" t="str">
        <f t="shared" si="8"/>
        <v>Sonntag</v>
      </c>
      <c r="D44" s="117">
        <f>VLOOKUP(C44,Konfiguration!$L$8:$N$18,3,FALSE)</f>
        <v>16</v>
      </c>
      <c r="F44" s="51">
        <f>Belegung!$C$6</f>
        <v>35</v>
      </c>
      <c r="H44" s="51" t="str">
        <f>IF(Belegung!O38="","",Belegung!O38)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46383</v>
      </c>
      <c r="W44" s="35" t="str">
        <f t="shared" si="12"/>
        <v>Sonntag</v>
      </c>
      <c r="Y44" s="51" t="str">
        <f>IF(Belegung!$C$5="Datum vor 00:00 Uhr",(IF(Belegung!O74="","",Belegung!O74)),(IF(Belegung!O75="","",Belegung!O75)))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46384</v>
      </c>
      <c r="C45" s="35" t="str">
        <f t="shared" si="8"/>
        <v>Montag</v>
      </c>
      <c r="D45" s="117">
        <f>VLOOKUP(C45,Konfiguration!$L$8:$N$18,3,FALSE)</f>
        <v>16</v>
      </c>
      <c r="F45" s="51">
        <f>Belegung!$C$6</f>
        <v>35</v>
      </c>
      <c r="H45" s="51" t="str">
        <f>IF(Belegung!O39="","",Belegung!O39)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46384</v>
      </c>
      <c r="W45" s="35" t="str">
        <f t="shared" si="12"/>
        <v>Montag</v>
      </c>
      <c r="Y45" s="51" t="str">
        <f>IF(Belegung!$C$5="Datum vor 00:00 Uhr",(IF(Belegung!O75="","",Belegung!O75)),(IF(Belegung!O76="","",Belegung!O76)))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46385</v>
      </c>
      <c r="C46" s="35" t="str">
        <f t="shared" si="8"/>
        <v>Dienstag</v>
      </c>
      <c r="D46" s="117">
        <f>VLOOKUP(C46,Konfiguration!$L$8:$N$18,3,FALSE)</f>
        <v>16</v>
      </c>
      <c r="F46" s="51">
        <f>Belegung!$C$6</f>
        <v>35</v>
      </c>
      <c r="H46" s="51" t="str">
        <f>IF(Belegung!O40="","",Belegung!O40)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46385</v>
      </c>
      <c r="W46" s="35" t="str">
        <f t="shared" si="12"/>
        <v>Dienstag</v>
      </c>
      <c r="Y46" s="51" t="str">
        <f>IF(Belegung!$C$5="Datum vor 00:00 Uhr",(IF(Belegung!O76="","",Belegung!O76)),(IF(Belegung!O77="","",Belegung!O77)))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B48" si="15">IF($C$5="Februar","",B46+1)</f>
        <v>46386</v>
      </c>
      <c r="C47" s="35" t="str">
        <f t="shared" si="8"/>
        <v>Mittwoch</v>
      </c>
      <c r="D47" s="117">
        <f>VLOOKUP(C47,Konfiguration!$L$8:$N$18,3,FALSE)</f>
        <v>16</v>
      </c>
      <c r="F47" s="51">
        <f>Belegung!$C$6</f>
        <v>35</v>
      </c>
      <c r="H47" s="51" t="str">
        <f>IF(Belegung!O41="","",Belegung!O41)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V48" si="16">IF($C$5="Februar","",V46+1)</f>
        <v>46386</v>
      </c>
      <c r="W47" s="35" t="str">
        <f t="shared" si="12"/>
        <v>Mittwoch</v>
      </c>
      <c r="Y47" s="51" t="str">
        <f>IF(Belegung!$C$5="Datum vor 00:00 Uhr",(IF(Belegung!O77="","",Belegung!O77)),(IF(Belegung!O78="","",Belegung!O78)))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15.5">
      <c r="B48" s="17">
        <f t="shared" si="15"/>
        <v>46387</v>
      </c>
      <c r="C48" s="35" t="str">
        <f t="shared" si="8"/>
        <v>Donnerstag</v>
      </c>
      <c r="D48" s="117">
        <f>VLOOKUP(C48,Konfiguration!$L$8:$N$18,3,FALSE)</f>
        <v>16</v>
      </c>
      <c r="F48" s="51">
        <f>Belegung!$C$6</f>
        <v>35</v>
      </c>
      <c r="H48" s="51" t="str">
        <f>IF(Belegung!O42="","",Belegung!O42)</f>
        <v/>
      </c>
      <c r="J48" s="8"/>
      <c r="K48" s="8"/>
      <c r="L48" s="8"/>
      <c r="M48" s="77" t="str">
        <f t="shared" si="0"/>
        <v>-</v>
      </c>
      <c r="N48" s="34" t="str">
        <f t="shared" si="9"/>
        <v>-</v>
      </c>
      <c r="O48" s="137" t="str">
        <f>IF($C$10=Konfiguration!$H$12,
IFERROR(IF(AND(J48="",L48=""),"-",IF(H48=0,"-",
(IF(N48&lt;$AN$12,ROUND((J48+K48+L48)/D48,2),ROUND(J48/D48/(1-$AN$12)+L48/D48,2))
))),"-"),
IFERROR(IF(J48="","-",IF(H48=0,"-",
(IF(N48&lt;$AN$12,ROUND((J48+K48)/D48,2),ROUND(J48/D48/(1-$AN$12),2))))),"-")
)</f>
        <v>-</v>
      </c>
      <c r="P48" s="11" t="str">
        <f t="shared" si="1"/>
        <v>-</v>
      </c>
      <c r="Q48" s="11" t="str">
        <f t="shared" si="2"/>
        <v>-</v>
      </c>
      <c r="R48" s="21"/>
      <c r="S48" s="21"/>
      <c r="T48" s="26" t="str">
        <f t="shared" si="10"/>
        <v>-</v>
      </c>
      <c r="V48" s="17">
        <f t="shared" si="16"/>
        <v>46387</v>
      </c>
      <c r="W48" s="35" t="str">
        <f t="shared" si="12"/>
        <v>Donnerstag</v>
      </c>
      <c r="Y48" s="51" t="str">
        <f>IF(Belegung!$C$5="Datum vor 00:00 Uhr",(IF(Belegung!O78="","",Belegung!O78)),(IF(Belegung!P48="","",Belegung!P48)))</f>
        <v/>
      </c>
      <c r="AA48" s="8"/>
      <c r="AB48" s="8"/>
      <c r="AC48" s="8"/>
      <c r="AD48" s="11" t="str">
        <f t="shared" si="3"/>
        <v>-</v>
      </c>
      <c r="AE48" s="34" t="str">
        <f t="shared" si="13"/>
        <v>-</v>
      </c>
      <c r="AF48" s="137" t="str">
        <f>IF($C$10=Konfiguration!$H$12,
IFERROR(IF(AND(AA48="",AC48=""),"-",IF(Y48=0,"-",
(IF(AE48&lt;$AN$13,ROUND((AA48+AB48+AC48)/Konfiguration!$N$34,2),ROUND(AA48/Konfiguration!$N$34/(1-$AN$13)+AC48/Konfiguration!$N$34,2))
))),"-"),
IFERROR(IF(AA48="","-",IF(Y48=0,"-",
(IF(AE48&lt;$AN$13,ROUND((AA48+AB48)/Konfiguration!$N$34,2),ROUND(AA48/Konfiguration!$N$34/(1-$AN$13),2))))),"-")
)</f>
        <v>-</v>
      </c>
      <c r="AG48" s="11" t="str">
        <f t="shared" si="4"/>
        <v>-</v>
      </c>
      <c r="AH48" s="11" t="str">
        <f>IF(AA48="","-",IF(AA48&gt;=Konfiguration!$N$34,"ja",
IF((IF(Y48="0","-",IF(Y48&gt;=$AP$13,"ja",
(IF(AE48&lt;$AN$13,ROUND((AA48+AB48)/Konfiguration!$N$34,2),ROUND(AA48/Konfiguration!$N$34/(1-$AN$13),2))))))&gt;=1,"ja","nein")))</f>
        <v>-</v>
      </c>
      <c r="AI48" s="21"/>
      <c r="AJ48" s="21"/>
      <c r="AK48" s="26" t="str">
        <f t="shared" si="14"/>
        <v>-</v>
      </c>
      <c r="AL48"/>
      <c r="AM48" s="28" t="str">
        <f t="shared" si="5"/>
        <v/>
      </c>
      <c r="AN48" s="28" t="str">
        <f t="shared" si="6"/>
        <v/>
      </c>
      <c r="AO48" s="28"/>
    </row>
    <row r="49" spans="1:42" ht="12.75" customHeight="1">
      <c r="B49"/>
      <c r="C49"/>
      <c r="D49"/>
      <c r="V49"/>
      <c r="W49"/>
      <c r="AL49"/>
      <c r="AM49" s="28"/>
      <c r="AN49" s="28"/>
      <c r="AO49" s="28"/>
    </row>
    <row r="50" spans="1:42" ht="6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62" priority="195">
      <formula>$C$18="Samstag"</formula>
    </cfRule>
  </conditionalFormatting>
  <conditionalFormatting sqref="B18:B48">
    <cfRule type="expression" dxfId="61" priority="192">
      <formula>$C18="Feiertag"</formula>
    </cfRule>
    <cfRule type="expression" dxfId="60" priority="193">
      <formula>$C18="Sonntag"</formula>
    </cfRule>
    <cfRule type="expression" dxfId="59" priority="194">
      <formula>$C18="Samstag"</formula>
    </cfRule>
  </conditionalFormatting>
  <conditionalFormatting sqref="C18:D48">
    <cfRule type="cellIs" dxfId="58" priority="196" operator="equal">
      <formula>"Feiertag"</formula>
    </cfRule>
    <cfRule type="cellIs" dxfId="57" priority="197" operator="equal">
      <formula>"Sonntag"</formula>
    </cfRule>
    <cfRule type="cellIs" dxfId="56" priority="198" operator="equal">
      <formula>"Samstag"</formula>
    </cfRule>
  </conditionalFormatting>
  <conditionalFormatting sqref="C50:D50">
    <cfRule type="cellIs" dxfId="55" priority="168" operator="equal">
      <formula>"Feiertag"</formula>
    </cfRule>
    <cfRule type="cellIs" dxfId="54" priority="169" operator="equal">
      <formula>"Sonntag"</formula>
    </cfRule>
    <cfRule type="cellIs" dxfId="53" priority="170" operator="equal">
      <formula>"Samstag"</formula>
    </cfRule>
  </conditionalFormatting>
  <conditionalFormatting sqref="N18:N48">
    <cfRule type="cellIs" dxfId="52" priority="51" operator="greaterThan">
      <formula>$AN$12</formula>
    </cfRule>
    <cfRule type="cellIs" dxfId="51" priority="52" operator="lessThanOrEqual">
      <formula>$AN$12</formula>
    </cfRule>
  </conditionalFormatting>
  <conditionalFormatting sqref="P10">
    <cfRule type="cellIs" dxfId="50" priority="158" operator="greaterThan">
      <formula>$AP$12</formula>
    </cfRule>
    <cfRule type="cellIs" dxfId="49" priority="179" operator="lessThanOrEqual">
      <formula>$AP$12</formula>
    </cfRule>
  </conditionalFormatting>
  <conditionalFormatting sqref="P18:P48">
    <cfRule type="cellIs" dxfId="48" priority="120" operator="greaterThan">
      <formula>$AP$12</formula>
    </cfRule>
    <cfRule type="cellIs" dxfId="47" priority="121" operator="lessThanOrEqual">
      <formula>$AP$12</formula>
    </cfRule>
  </conditionalFormatting>
  <conditionalFormatting sqref="R10">
    <cfRule type="cellIs" dxfId="46" priority="109" operator="equal">
      <formula>0</formula>
    </cfRule>
    <cfRule type="cellIs" dxfId="45" priority="110" operator="greaterThan">
      <formula>0</formula>
    </cfRule>
  </conditionalFormatting>
  <conditionalFormatting sqref="V18">
    <cfRule type="expression" dxfId="44" priority="185">
      <formula>$C$18="Samstag"</formula>
    </cfRule>
  </conditionalFormatting>
  <conditionalFormatting sqref="V18:V48">
    <cfRule type="expression" dxfId="43" priority="182">
      <formula>$C18="Feiertag"</formula>
    </cfRule>
    <cfRule type="expression" dxfId="42" priority="183">
      <formula>$C18="Sonntag"</formula>
    </cfRule>
    <cfRule type="expression" dxfId="41" priority="184">
      <formula>$C18="Samstag"</formula>
    </cfRule>
  </conditionalFormatting>
  <conditionalFormatting sqref="W18:W48">
    <cfRule type="cellIs" dxfId="40" priority="186" operator="equal">
      <formula>"Feiertag"</formula>
    </cfRule>
    <cfRule type="cellIs" dxfId="39" priority="187" operator="equal">
      <formula>"Sonntag"</formula>
    </cfRule>
    <cfRule type="cellIs" dxfId="38" priority="188" operator="equal">
      <formula>"Samstag"</formula>
    </cfRule>
  </conditionalFormatting>
  <conditionalFormatting sqref="AE18:AE48">
    <cfRule type="cellIs" dxfId="37" priority="48" operator="lessThanOrEqual">
      <formula>$AN$13</formula>
    </cfRule>
    <cfRule type="cellIs" dxfId="36" priority="49" operator="greaterThan">
      <formula>$AN$13</formula>
    </cfRule>
  </conditionalFormatting>
  <conditionalFormatting sqref="AG10">
    <cfRule type="cellIs" dxfId="35" priority="207" operator="greaterThan">
      <formula>($AP$13)</formula>
    </cfRule>
    <cfRule type="cellIs" dxfId="34" priority="208" operator="lessThanOrEqual">
      <formula>($AP$13)</formula>
    </cfRule>
  </conditionalFormatting>
  <conditionalFormatting sqref="AG18:AG48">
    <cfRule type="cellIs" dxfId="33" priority="117" operator="greaterThan">
      <formula>$AP$13</formula>
    </cfRule>
    <cfRule type="cellIs" dxfId="32" priority="118" operator="lessThanOrEqual">
      <formula>$AP$13</formula>
    </cfRule>
  </conditionalFormatting>
  <conditionalFormatting sqref="AI10">
    <cfRule type="cellIs" dxfId="31" priority="106" operator="equal">
      <formula>0</formula>
    </cfRule>
    <cfRule type="cellIs" dxfId="30" priority="107" operator="greaterThan">
      <formula>0</formula>
    </cfRule>
  </conditionalFormatting>
  <dataValidations count="1">
    <dataValidation type="list" allowBlank="1" showInputMessage="1" showErrorMessage="1" sqref="R18:S48 AI18:AJ48" xr:uid="{3B58BFBC-C38B-4E34-A5EC-5CA82849EE04}">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50" operator="containsText" id="{32316A20-6720-4150-B92C-0DDF15387AB0}">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6" operator="containsText" id="{8983E41A-0B50-4023-8564-C71E6071C9CC}">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9789FC0A-7200-4050-8E86-4C886CF97808}">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3022640F-3238-40B0-A22E-50E530CEB12B}">
            <xm:f>NOT(ISERROR(SEARCH("nein",Q10)))</xm:f>
            <xm:f>"nein"</xm:f>
            <x14:dxf>
              <font>
                <color theme="0"/>
              </font>
              <fill>
                <patternFill>
                  <bgColor rgb="FFFF0000"/>
                </patternFill>
              </fill>
            </x14:dxf>
          </x14:cfRule>
          <x14:cfRule type="containsText" priority="10" operator="containsText" id="{1514D853-EFB5-477C-A6D2-535187749C4B}">
            <xm:f>NOT(ISERROR(SEARCH("-",Q10)))</xm:f>
            <xm:f>"-"</xm:f>
            <x14:dxf>
              <font>
                <color auto="1"/>
              </font>
              <fill>
                <patternFill>
                  <bgColor theme="0" tint="-0.14996795556505021"/>
                </patternFill>
              </fill>
            </x14:dxf>
          </x14:cfRule>
          <x14:cfRule type="containsText" priority="11" operator="containsText" id="{D3F17C78-40B0-4A07-B556-0EE8C9E7DC78}">
            <xm:f>NOT(ISERROR(SEARCH("nein",Q10)))</xm:f>
            <xm:f>"nein"</xm:f>
            <x14:dxf>
              <font>
                <color theme="0"/>
              </font>
              <fill>
                <patternFill>
                  <bgColor rgb="FFFF0000"/>
                </patternFill>
              </fill>
            </x14:dxf>
          </x14:cfRule>
          <x14:cfRule type="containsText" priority="13" operator="containsText" id="{B19766B6-91A1-4382-BC98-31E81D9EFA3B}">
            <xm:f>NOT(ISERROR(SEARCH("nein",Q10)))</xm:f>
            <xm:f>"nein"</xm:f>
            <x14:dxf>
              <font>
                <color theme="0"/>
              </font>
              <fill>
                <patternFill>
                  <bgColor rgb="FFFF0000"/>
                </patternFill>
              </fill>
            </x14:dxf>
          </x14:cfRule>
          <x14:cfRule type="containsText" priority="14" operator="containsText" id="{ACB3D6B0-2D50-4D88-BCC9-EC2233DBE318}">
            <xm:f>NOT(ISERROR(SEARCH("ja",Q10)))</xm:f>
            <xm:f>"ja"</xm:f>
            <x14:dxf>
              <fill>
                <patternFill>
                  <bgColor rgb="FF92D050"/>
                </patternFill>
              </fill>
            </x14:dxf>
          </x14:cfRule>
          <xm:sqref>Q10</xm:sqref>
        </x14:conditionalFormatting>
        <x14:conditionalFormatting xmlns:xm="http://schemas.microsoft.com/office/excel/2006/main">
          <x14:cfRule type="containsText" priority="5" operator="containsText" id="{830B3622-E6A3-41D6-95BB-879ED54A64E1}">
            <xm:f>NOT(ISERROR(SEARCH("nein",Q18)))</xm:f>
            <xm:f>"nein"</xm:f>
            <x14:dxf>
              <font>
                <color theme="0"/>
              </font>
              <fill>
                <patternFill>
                  <bgColor rgb="FFFF0000"/>
                </patternFill>
              </fill>
            </x14:dxf>
          </x14:cfRule>
          <x14:cfRule type="containsText" priority="7" operator="containsText" id="{DBF2CDD5-2C2E-47EF-998D-4B1D1214592C}">
            <xm:f>NOT(ISERROR(SEARCH("nein",Q18)))</xm:f>
            <xm:f>"nein"</xm:f>
            <x14:dxf>
              <font>
                <color theme="0"/>
              </font>
              <fill>
                <patternFill>
                  <bgColor rgb="FFFF0000"/>
                </patternFill>
              </fill>
            </x14:dxf>
          </x14:cfRule>
          <x14:cfRule type="containsText" priority="8" operator="containsText" id="{D428E4D0-491D-4C41-9FFB-8D2D580DDE59}">
            <xm:f>NOT(ISERROR(SEARCH("ja",Q18)))</xm:f>
            <xm:f>"ja"</xm:f>
            <x14:dxf>
              <fill>
                <patternFill>
                  <bgColor rgb="FF92D050"/>
                </patternFill>
              </fill>
            </x14:dxf>
          </x14:cfRule>
          <xm:sqref>Q18:Q48</xm:sqref>
        </x14:conditionalFormatting>
        <x14:conditionalFormatting xmlns:xm="http://schemas.microsoft.com/office/excel/2006/main">
          <x14:cfRule type="containsText" priority="181" operator="containsText" id="{D8631740-3172-48CE-94C3-7DFA3DBA75F3}">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47" operator="containsText" id="{F41F9ACF-A533-4883-8248-E4813674880F}">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78" operator="containsText" id="{BCD8841F-E4B6-4C88-95A2-139E5F3D5D11}">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16" operator="containsText" id="{3AFBD5A5-453D-417A-B928-F48F3CAC672D}">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5" operator="containsText" id="{A29B55EC-C88A-4DD7-B664-0F1A19D64B48}">
            <xm:f>NOT(ISERROR(SEARCH("nein",AH10)))</xm:f>
            <xm:f>"nein"</xm:f>
            <x14:dxf>
              <font>
                <color theme="0"/>
              </font>
              <fill>
                <patternFill>
                  <bgColor rgb="FFFF0000"/>
                </patternFill>
              </fill>
            </x14:dxf>
          </x14:cfRule>
          <x14:cfRule type="containsText" priority="17" operator="containsText" id="{A013DD15-2345-416E-976C-F6FB925D561B}">
            <xm:f>NOT(ISERROR(SEARCH("nein",AH10)))</xm:f>
            <xm:f>"nein"</xm:f>
            <x14:dxf>
              <font>
                <color theme="0"/>
              </font>
              <fill>
                <patternFill>
                  <bgColor rgb="FFFF0000"/>
                </patternFill>
              </fill>
            </x14:dxf>
          </x14:cfRule>
          <x14:cfRule type="containsText" priority="18" operator="containsText" id="{4F136C6D-BE97-4C7E-8400-A015B540833A}">
            <xm:f>NOT(ISERROR(SEARCH("ja",AH10)))</xm:f>
            <xm:f>"ja"</xm:f>
            <x14:dxf>
              <fill>
                <patternFill>
                  <bgColor rgb="FF92D050"/>
                </patternFill>
              </fill>
            </x14:dxf>
          </x14:cfRule>
          <xm:sqref>AH10</xm:sqref>
        </x14:conditionalFormatting>
        <x14:conditionalFormatting xmlns:xm="http://schemas.microsoft.com/office/excel/2006/main">
          <x14:cfRule type="containsText" priority="1" operator="containsText" id="{DB696F04-4EC1-4F07-81E2-61B9DD5F8212}">
            <xm:f>NOT(ISERROR(SEARCH("nein",AH18)))</xm:f>
            <xm:f>"nein"</xm:f>
            <x14:dxf>
              <font>
                <color theme="0"/>
              </font>
              <fill>
                <patternFill>
                  <bgColor rgb="FFFF0000"/>
                </patternFill>
              </fill>
            </x14:dxf>
          </x14:cfRule>
          <x14:cfRule type="containsText" priority="2" operator="containsText" id="{DCDF7FD6-53D2-4547-A672-FB9A32493AE8}">
            <xm:f>NOT(ISERROR(SEARCH("-",AH18)))</xm:f>
            <xm:f>"-"</xm:f>
            <x14:dxf>
              <font>
                <color auto="1"/>
              </font>
              <fill>
                <patternFill>
                  <bgColor theme="0" tint="-0.14996795556505021"/>
                </patternFill>
              </fill>
            </x14:dxf>
          </x14:cfRule>
          <x14:cfRule type="containsText" priority="3" operator="containsText" id="{A35F03E5-16BD-4FEB-A5C9-08682273F643}">
            <xm:f>NOT(ISERROR(SEARCH("nein",AH18)))</xm:f>
            <xm:f>"nein"</xm:f>
            <x14:dxf>
              <font>
                <color theme="0"/>
              </font>
              <fill>
                <patternFill>
                  <bgColor rgb="FFFF0000"/>
                </patternFill>
              </fill>
            </x14:dxf>
          </x14:cfRule>
          <x14:cfRule type="containsText" priority="4" operator="containsText" id="{1DB7040A-43F8-41EE-859E-6C63FB8BFB88}">
            <xm:f>NOT(ISERROR(SEARCH("ja",AH18)))</xm:f>
            <xm:f>"ja"</xm:f>
            <x14:dxf>
              <fill>
                <patternFill>
                  <bgColor rgb="FF92D050"/>
                </patternFill>
              </fill>
            </x14:dxf>
          </x14:cfRule>
          <xm:sqref>AH18:AH48</xm:sqref>
        </x14:conditionalFormatting>
        <x14:conditionalFormatting xmlns:xm="http://schemas.microsoft.com/office/excel/2006/main">
          <x14:cfRule type="containsText" priority="16" operator="containsText" id="{AFFEE0BB-EEAE-4F53-BA48-2217C9057AE2}">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80" operator="containsText" id="{1C0D5504-BD78-414B-A0F4-1178A82CC5A6}">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W47"/>
  <sheetViews>
    <sheetView topLeftCell="G4" zoomScale="85" zoomScaleNormal="85" workbookViewId="0">
      <selection activeCell="P22" sqref="P22:R25"/>
    </sheetView>
  </sheetViews>
  <sheetFormatPr baseColWidth="10" defaultColWidth="0" defaultRowHeight="14.5" zeroHeight="1"/>
  <cols>
    <col min="1" max="1" width="3.69921875" style="1" hidden="1" customWidth="1"/>
    <col min="2" max="2" width="40.3984375" style="1" hidden="1" customWidth="1"/>
    <col min="3" max="3" width="3.8984375" style="1" customWidth="1"/>
    <col min="4" max="4" width="30.296875" style="1" customWidth="1"/>
    <col min="5" max="6" width="12.69921875" style="1" customWidth="1"/>
    <col min="7" max="7" width="4.09765625" style="1" customWidth="1"/>
    <col min="8" max="8" width="40.3984375" style="1" bestFit="1" customWidth="1"/>
    <col min="9" max="10" width="12.69921875" style="1" customWidth="1"/>
    <col min="11" max="11" width="4.3984375" style="1" customWidth="1"/>
    <col min="12" max="12" width="23.3984375" style="1" customWidth="1"/>
    <col min="13" max="14" width="17" style="1" customWidth="1"/>
    <col min="15" max="15" width="4.3984375" style="1" customWidth="1"/>
    <col min="16" max="16" width="35.3984375" style="1" customWidth="1"/>
    <col min="17" max="17" width="15.69921875" style="1" customWidth="1"/>
    <col min="18" max="18" width="13.3984375" style="1" customWidth="1"/>
    <col min="19" max="19" width="12.69921875" style="1" customWidth="1"/>
    <col min="20" max="20" width="12.69921875" style="1" hidden="1" customWidth="1"/>
    <col min="21" max="21" width="0" style="1" hidden="1" customWidth="1"/>
    <col min="22" max="22" width="12.69921875" style="1" hidden="1" customWidth="1"/>
    <col min="23" max="23" width="0" style="1" hidden="1" customWidth="1"/>
    <col min="24" max="16384" width="12.69921875" style="1" hidden="1"/>
  </cols>
  <sheetData>
    <row r="1" spans="2:20"/>
    <row r="2" spans="2:20" ht="26">
      <c r="D2" s="23" t="s">
        <v>34</v>
      </c>
    </row>
    <row r="3" spans="2:20" ht="10.4" customHeight="1">
      <c r="D3" s="23"/>
      <c r="L3" s="16"/>
      <c r="M3" s="16"/>
      <c r="N3" s="16"/>
      <c r="P3" s="16"/>
    </row>
    <row r="4" spans="2:20" s="37" customFormat="1">
      <c r="D4" s="22" t="s">
        <v>2</v>
      </c>
      <c r="H4" s="22" t="s">
        <v>4</v>
      </c>
      <c r="L4" s="22" t="s">
        <v>98</v>
      </c>
      <c r="M4" s="22"/>
      <c r="N4" s="22"/>
      <c r="P4" s="22" t="s">
        <v>99</v>
      </c>
    </row>
    <row r="5" spans="2:20" s="37" customFormat="1" ht="6.75" customHeight="1">
      <c r="D5" s="22"/>
      <c r="H5" s="22"/>
      <c r="L5" s="22"/>
      <c r="M5" s="22"/>
      <c r="N5" s="22"/>
      <c r="P5" s="22"/>
    </row>
    <row r="6" spans="2:20" s="37" customFormat="1" ht="47.15" customHeight="1">
      <c r="D6" s="22"/>
      <c r="H6" s="22"/>
      <c r="L6" s="305" t="s">
        <v>246</v>
      </c>
      <c r="M6" s="305"/>
      <c r="N6" s="305"/>
      <c r="P6" s="22"/>
    </row>
    <row r="7" spans="2:20" s="37" customFormat="1" ht="21.4" customHeight="1">
      <c r="D7" s="22"/>
      <c r="E7" s="303" t="s">
        <v>473</v>
      </c>
      <c r="F7" s="304"/>
      <c r="G7" s="83"/>
      <c r="H7" s="84"/>
      <c r="I7" s="303" t="s">
        <v>473</v>
      </c>
      <c r="J7" s="304"/>
      <c r="L7" s="306"/>
      <c r="M7" s="306"/>
      <c r="N7" s="306"/>
      <c r="P7" s="22"/>
    </row>
    <row r="8" spans="2:20" s="37" customFormat="1" ht="17.649999999999999" customHeight="1">
      <c r="B8" s="5" t="s">
        <v>1</v>
      </c>
      <c r="E8" s="73" t="s">
        <v>3</v>
      </c>
      <c r="F8" s="73" t="s">
        <v>0</v>
      </c>
      <c r="G8" s="85"/>
      <c r="H8" s="85"/>
      <c r="I8" s="73" t="s">
        <v>3</v>
      </c>
      <c r="J8" s="73" t="s">
        <v>0</v>
      </c>
      <c r="L8" s="290" t="s">
        <v>3</v>
      </c>
      <c r="M8" s="307" t="s">
        <v>279</v>
      </c>
      <c r="N8" s="307" t="s">
        <v>278</v>
      </c>
    </row>
    <row r="9" spans="2:20" s="37" customFormat="1">
      <c r="B9" s="3" t="s">
        <v>5</v>
      </c>
      <c r="D9" s="78" t="s">
        <v>153</v>
      </c>
      <c r="E9" s="124">
        <v>10</v>
      </c>
      <c r="F9" s="124">
        <v>20</v>
      </c>
      <c r="H9" s="78" t="s">
        <v>153</v>
      </c>
      <c r="I9" s="120">
        <v>0.1</v>
      </c>
      <c r="J9" s="120">
        <v>0.1</v>
      </c>
      <c r="L9" s="291"/>
      <c r="M9" s="308"/>
      <c r="N9" s="308"/>
      <c r="P9" s="301" t="s">
        <v>108</v>
      </c>
      <c r="Q9" s="302"/>
      <c r="R9" s="123">
        <v>0.35</v>
      </c>
    </row>
    <row r="10" spans="2:20" s="37" customFormat="1">
      <c r="B10" s="3" t="s">
        <v>6</v>
      </c>
      <c r="D10" s="78" t="s">
        <v>287</v>
      </c>
      <c r="E10" s="124">
        <v>6</v>
      </c>
      <c r="F10" s="124">
        <v>10</v>
      </c>
      <c r="H10" s="78" t="s">
        <v>287</v>
      </c>
      <c r="I10" s="120">
        <v>0.05</v>
      </c>
      <c r="J10" s="120">
        <v>0.05</v>
      </c>
      <c r="L10" s="291"/>
      <c r="M10" s="308"/>
      <c r="N10" s="308"/>
    </row>
    <row r="11" spans="2:20" s="37" customFormat="1">
      <c r="B11" s="3" t="s">
        <v>7</v>
      </c>
      <c r="D11" s="78" t="s">
        <v>6</v>
      </c>
      <c r="E11" s="124">
        <v>10</v>
      </c>
      <c r="F11" s="124">
        <v>20</v>
      </c>
      <c r="H11" s="78" t="s">
        <v>6</v>
      </c>
      <c r="I11" s="120">
        <v>0.15</v>
      </c>
      <c r="J11" s="120">
        <v>0.2</v>
      </c>
      <c r="L11" s="292"/>
      <c r="M11" s="309"/>
      <c r="N11" s="309"/>
      <c r="P11" s="64"/>
      <c r="R11" s="64"/>
    </row>
    <row r="12" spans="2:20" s="37" customFormat="1">
      <c r="B12" s="4" t="s">
        <v>8</v>
      </c>
      <c r="D12" s="78" t="s">
        <v>288</v>
      </c>
      <c r="E12" s="124">
        <v>7.5</v>
      </c>
      <c r="F12" s="124">
        <v>15</v>
      </c>
      <c r="H12" s="78" t="s">
        <v>288</v>
      </c>
      <c r="I12" s="120">
        <v>0.05</v>
      </c>
      <c r="J12" s="120">
        <v>0</v>
      </c>
      <c r="L12" s="2" t="s">
        <v>236</v>
      </c>
      <c r="M12" s="112" t="s">
        <v>13</v>
      </c>
      <c r="N12" s="38">
        <v>16</v>
      </c>
      <c r="P12" s="290" t="s">
        <v>243</v>
      </c>
      <c r="Q12" s="73" t="s">
        <v>100</v>
      </c>
      <c r="R12" s="123">
        <v>2.6</v>
      </c>
    </row>
    <row r="13" spans="2:20" s="37" customFormat="1">
      <c r="B13" s="175"/>
      <c r="D13" s="78" t="s">
        <v>387</v>
      </c>
      <c r="E13" s="124">
        <v>10</v>
      </c>
      <c r="F13" s="124">
        <v>22</v>
      </c>
      <c r="H13" s="78" t="s">
        <v>387</v>
      </c>
      <c r="I13" s="120">
        <v>0.1</v>
      </c>
      <c r="J13" s="120">
        <v>0.05</v>
      </c>
      <c r="L13" s="2" t="s">
        <v>237</v>
      </c>
      <c r="M13" s="112" t="s">
        <v>13</v>
      </c>
      <c r="N13" s="38">
        <v>16</v>
      </c>
      <c r="P13" s="292"/>
      <c r="Q13" s="73" t="s">
        <v>101</v>
      </c>
      <c r="R13" s="123">
        <v>1.3</v>
      </c>
    </row>
    <row r="14" spans="2:20" s="37" customFormat="1">
      <c r="D14" s="78" t="s">
        <v>127</v>
      </c>
      <c r="E14" s="124">
        <v>7</v>
      </c>
      <c r="F14" s="124">
        <v>15</v>
      </c>
      <c r="H14" s="78" t="s">
        <v>127</v>
      </c>
      <c r="I14" s="120">
        <v>0.05</v>
      </c>
      <c r="J14" s="120">
        <v>0</v>
      </c>
      <c r="L14" s="2" t="s">
        <v>238</v>
      </c>
      <c r="M14" s="112" t="s">
        <v>13</v>
      </c>
      <c r="N14" s="38">
        <v>16</v>
      </c>
    </row>
    <row r="15" spans="2:20" ht="14.65" customHeight="1">
      <c r="D15" s="78" t="s">
        <v>154</v>
      </c>
      <c r="E15" s="124">
        <v>10</v>
      </c>
      <c r="F15" s="124">
        <v>22</v>
      </c>
      <c r="H15" s="78" t="s">
        <v>154</v>
      </c>
      <c r="I15" s="120">
        <v>0.1</v>
      </c>
      <c r="J15" s="120">
        <v>0.1</v>
      </c>
      <c r="L15" s="2" t="s">
        <v>239</v>
      </c>
      <c r="M15" s="112" t="s">
        <v>13</v>
      </c>
      <c r="N15" s="38">
        <v>16</v>
      </c>
      <c r="P15" s="288" t="s">
        <v>244</v>
      </c>
      <c r="Q15" s="289"/>
      <c r="R15" s="289"/>
      <c r="S15" s="37"/>
      <c r="T15" s="37"/>
    </row>
    <row r="16" spans="2:20">
      <c r="D16" s="78" t="s">
        <v>5</v>
      </c>
      <c r="E16" s="124">
        <v>2</v>
      </c>
      <c r="F16" s="124">
        <v>3</v>
      </c>
      <c r="H16" s="78" t="s">
        <v>5</v>
      </c>
      <c r="I16" s="120">
        <v>0.05</v>
      </c>
      <c r="J16" s="120">
        <v>0.05</v>
      </c>
      <c r="L16" s="2" t="s">
        <v>240</v>
      </c>
      <c r="M16" s="112" t="s">
        <v>13</v>
      </c>
      <c r="N16" s="38">
        <v>16</v>
      </c>
      <c r="P16" s="289"/>
      <c r="Q16" s="289"/>
      <c r="R16" s="289"/>
      <c r="S16" s="37"/>
      <c r="T16" s="37"/>
    </row>
    <row r="17" spans="2:20" ht="13.4" customHeight="1">
      <c r="D17" s="78" t="s">
        <v>8</v>
      </c>
      <c r="E17" s="124">
        <v>10</v>
      </c>
      <c r="F17" s="124">
        <v>22</v>
      </c>
      <c r="H17" s="78" t="s">
        <v>8</v>
      </c>
      <c r="I17" s="120">
        <v>0.1</v>
      </c>
      <c r="J17" s="120">
        <v>0.1</v>
      </c>
      <c r="L17" s="2" t="s">
        <v>241</v>
      </c>
      <c r="M17" s="112" t="s">
        <v>13</v>
      </c>
      <c r="N17" s="38">
        <v>16</v>
      </c>
      <c r="P17" s="289"/>
      <c r="Q17" s="289"/>
      <c r="R17" s="289"/>
      <c r="S17" s="37"/>
      <c r="T17" s="37"/>
    </row>
    <row r="18" spans="2:20" ht="13.4" customHeight="1">
      <c r="D18" s="78" t="s">
        <v>289</v>
      </c>
      <c r="E18" s="124">
        <v>3.5</v>
      </c>
      <c r="F18" s="124">
        <v>5</v>
      </c>
      <c r="H18" s="78" t="s">
        <v>289</v>
      </c>
      <c r="I18" s="120">
        <v>0.05</v>
      </c>
      <c r="J18" s="120">
        <v>0.05</v>
      </c>
      <c r="L18" s="2" t="s">
        <v>242</v>
      </c>
      <c r="M18" s="112" t="s">
        <v>13</v>
      </c>
      <c r="N18" s="38">
        <v>16</v>
      </c>
      <c r="S18" s="37"/>
      <c r="T18" s="37"/>
    </row>
    <row r="19" spans="2:20" ht="13.4" customHeight="1">
      <c r="D19" s="78" t="s">
        <v>472</v>
      </c>
      <c r="E19" s="124">
        <v>9</v>
      </c>
      <c r="F19" s="124">
        <v>18</v>
      </c>
      <c r="H19" s="78" t="s">
        <v>472</v>
      </c>
      <c r="I19" s="120">
        <v>0.1</v>
      </c>
      <c r="J19" s="120">
        <v>0.05</v>
      </c>
      <c r="S19" s="37"/>
      <c r="T19" s="37"/>
    </row>
    <row r="20" spans="2:20" ht="13.4" customHeight="1">
      <c r="D20" s="78" t="s">
        <v>125</v>
      </c>
      <c r="E20" s="124">
        <v>10</v>
      </c>
      <c r="F20" s="124">
        <v>20</v>
      </c>
      <c r="H20" s="78" t="s">
        <v>125</v>
      </c>
      <c r="I20" s="120">
        <v>0.08</v>
      </c>
      <c r="J20" s="120">
        <v>0.08</v>
      </c>
      <c r="P20" s="294" t="s">
        <v>470</v>
      </c>
      <c r="Q20" s="295"/>
      <c r="R20" s="180">
        <f>75898.86/12</f>
        <v>6324.9049999999997</v>
      </c>
      <c r="S20" s="37"/>
      <c r="T20" s="37"/>
    </row>
    <row r="21" spans="2:20" ht="13.4" customHeight="1">
      <c r="D21" s="78" t="s">
        <v>126</v>
      </c>
      <c r="E21" s="124">
        <v>5</v>
      </c>
      <c r="F21" s="124">
        <v>12</v>
      </c>
      <c r="H21" s="78" t="s">
        <v>126</v>
      </c>
      <c r="I21" s="120">
        <v>0.1</v>
      </c>
      <c r="J21" s="120">
        <v>0.1</v>
      </c>
      <c r="S21" s="37"/>
      <c r="T21" s="37"/>
    </row>
    <row r="22" spans="2:20" ht="16.5" customHeight="1">
      <c r="D22" s="78" t="s">
        <v>459</v>
      </c>
      <c r="E22" s="124">
        <v>3</v>
      </c>
      <c r="F22" s="124">
        <v>5</v>
      </c>
      <c r="H22" s="78" t="s">
        <v>459</v>
      </c>
      <c r="I22" s="120">
        <v>0</v>
      </c>
      <c r="J22" s="120">
        <v>0</v>
      </c>
      <c r="L22" s="296" t="s">
        <v>485</v>
      </c>
      <c r="M22" s="296"/>
      <c r="N22" s="296"/>
      <c r="P22" s="311" t="s">
        <v>543</v>
      </c>
      <c r="Q22" s="297"/>
      <c r="R22" s="297"/>
      <c r="S22" s="37"/>
      <c r="T22" s="37"/>
    </row>
    <row r="23" spans="2:20" ht="16.5" customHeight="1">
      <c r="D23" s="78" t="s">
        <v>290</v>
      </c>
      <c r="E23" s="124">
        <v>10</v>
      </c>
      <c r="F23" s="124">
        <v>20</v>
      </c>
      <c r="H23" s="78" t="s">
        <v>290</v>
      </c>
      <c r="I23" s="120">
        <v>0.1</v>
      </c>
      <c r="J23" s="120">
        <v>0.1</v>
      </c>
      <c r="L23" s="296"/>
      <c r="M23" s="296"/>
      <c r="N23" s="296"/>
      <c r="P23" s="297"/>
      <c r="Q23" s="297"/>
      <c r="R23" s="297"/>
    </row>
    <row r="24" spans="2:20" ht="16.5" customHeight="1">
      <c r="D24" s="78" t="s">
        <v>155</v>
      </c>
      <c r="E24" s="124">
        <v>2</v>
      </c>
      <c r="F24" s="124">
        <v>3</v>
      </c>
      <c r="H24" s="78" t="s">
        <v>155</v>
      </c>
      <c r="I24" s="120">
        <v>0.05</v>
      </c>
      <c r="J24" s="120">
        <v>0.05</v>
      </c>
      <c r="L24" s="296"/>
      <c r="M24" s="296"/>
      <c r="N24" s="296"/>
      <c r="P24" s="297"/>
      <c r="Q24" s="297"/>
      <c r="R24" s="297"/>
    </row>
    <row r="25" spans="2:20" ht="16.5" customHeight="1">
      <c r="D25" s="78" t="s">
        <v>388</v>
      </c>
      <c r="E25" s="124">
        <v>13</v>
      </c>
      <c r="F25" s="124">
        <v>30</v>
      </c>
      <c r="H25" s="78" t="s">
        <v>388</v>
      </c>
      <c r="I25" s="120">
        <v>0.1</v>
      </c>
      <c r="J25" s="120">
        <v>0.05</v>
      </c>
      <c r="L25" s="296"/>
      <c r="M25" s="296"/>
      <c r="N25" s="296"/>
      <c r="P25" s="297"/>
      <c r="Q25" s="297"/>
      <c r="R25" s="297"/>
    </row>
    <row r="26" spans="2:20">
      <c r="D26" s="78" t="s">
        <v>291</v>
      </c>
      <c r="E26" s="124">
        <v>6</v>
      </c>
      <c r="F26" s="124">
        <v>14</v>
      </c>
      <c r="H26" s="78" t="s">
        <v>291</v>
      </c>
      <c r="I26" s="120">
        <v>0.05</v>
      </c>
      <c r="J26" s="120">
        <v>0.05</v>
      </c>
      <c r="L26" s="296"/>
      <c r="M26" s="296"/>
      <c r="N26" s="296"/>
    </row>
    <row r="27" spans="2:20">
      <c r="D27" s="78" t="s">
        <v>7</v>
      </c>
      <c r="E27" s="124">
        <v>10</v>
      </c>
      <c r="F27" s="124">
        <v>20</v>
      </c>
      <c r="H27" s="78" t="s">
        <v>7</v>
      </c>
      <c r="I27" s="120">
        <v>0.1</v>
      </c>
      <c r="J27" s="120">
        <v>0.1</v>
      </c>
      <c r="L27" s="296"/>
      <c r="M27" s="296"/>
      <c r="N27" s="296"/>
      <c r="P27" s="290" t="s">
        <v>107</v>
      </c>
      <c r="Q27" s="178">
        <v>2025</v>
      </c>
      <c r="R27" s="298">
        <v>0.66</v>
      </c>
    </row>
    <row r="28" spans="2:20">
      <c r="B28" s="20" t="s">
        <v>28</v>
      </c>
      <c r="D28" s="78" t="s">
        <v>386</v>
      </c>
      <c r="E28" s="124">
        <v>10</v>
      </c>
      <c r="F28" s="124">
        <v>22</v>
      </c>
      <c r="H28" s="78" t="s">
        <v>386</v>
      </c>
      <c r="I28" s="120">
        <v>0.1</v>
      </c>
      <c r="J28" s="120">
        <v>0.05</v>
      </c>
      <c r="L28" s="296"/>
      <c r="M28" s="296"/>
      <c r="N28" s="296"/>
      <c r="P28" s="291"/>
      <c r="Q28" s="178">
        <v>2026</v>
      </c>
      <c r="R28" s="299"/>
    </row>
    <row r="29" spans="2:20">
      <c r="B29" s="20" t="s">
        <v>29</v>
      </c>
      <c r="L29" s="296"/>
      <c r="M29" s="296"/>
      <c r="N29" s="296"/>
      <c r="P29" s="291"/>
      <c r="Q29" s="178">
        <v>2027</v>
      </c>
      <c r="R29" s="299"/>
    </row>
    <row r="30" spans="2:20">
      <c r="L30" s="290" t="s">
        <v>0</v>
      </c>
      <c r="M30" s="293" t="s">
        <v>280</v>
      </c>
      <c r="N30" s="293" t="s">
        <v>281</v>
      </c>
      <c r="P30" s="292"/>
      <c r="Q30" s="178">
        <v>2028</v>
      </c>
      <c r="R30" s="300"/>
    </row>
    <row r="31" spans="2:20">
      <c r="L31" s="291"/>
      <c r="M31" s="293"/>
      <c r="N31" s="293"/>
    </row>
    <row r="32" spans="2:20" ht="14.65" hidden="1" customHeight="1">
      <c r="L32" s="291"/>
      <c r="M32" s="293"/>
      <c r="N32" s="293"/>
    </row>
    <row r="33" spans="12:16">
      <c r="L33" s="292"/>
      <c r="M33" s="293"/>
      <c r="N33" s="293"/>
    </row>
    <row r="34" spans="12:16">
      <c r="L34" s="2" t="s">
        <v>277</v>
      </c>
      <c r="M34" s="121" t="s">
        <v>14</v>
      </c>
      <c r="N34" s="122">
        <v>8</v>
      </c>
    </row>
    <row r="35" spans="12:16"/>
    <row r="36" spans="12:16"/>
    <row r="37" spans="12:16"/>
    <row r="38" spans="12:16" ht="25.4" customHeight="1">
      <c r="P38" s="200" t="s">
        <v>471</v>
      </c>
    </row>
    <row r="39" spans="12:16" ht="30.4" customHeight="1"/>
    <row r="40" spans="12:16" ht="30.4" customHeight="1"/>
    <row r="41" spans="12:16"/>
    <row r="42" spans="12:16"/>
    <row r="43" spans="12:16"/>
    <row r="44" spans="12:16"/>
    <row r="45" spans="12:16"/>
    <row r="46" spans="12:16"/>
    <row r="47" spans="12:16"/>
  </sheetData>
  <mergeCells count="17">
    <mergeCell ref="P9:Q9"/>
    <mergeCell ref="E7:F7"/>
    <mergeCell ref="I7:J7"/>
    <mergeCell ref="L6:N7"/>
    <mergeCell ref="L8:L11"/>
    <mergeCell ref="M8:M11"/>
    <mergeCell ref="N8:N11"/>
    <mergeCell ref="P15:R17"/>
    <mergeCell ref="L30:L33"/>
    <mergeCell ref="P12:P13"/>
    <mergeCell ref="M30:M33"/>
    <mergeCell ref="N30:N33"/>
    <mergeCell ref="P20:Q20"/>
    <mergeCell ref="L22:N29"/>
    <mergeCell ref="P22:R25"/>
    <mergeCell ref="P27:P30"/>
    <mergeCell ref="R27:R30"/>
  </mergeCells>
  <pageMargins left="0.7" right="0.7" top="0.78740157499999996" bottom="0.78740157499999996" header="0.3" footer="0.3"/>
  <pageSetup paperSize="9" scale="53" orientation="landscape" horizontalDpi="4294967293"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20</vt:i4>
      </vt:variant>
      <vt:variant>
        <vt:lpstr>Benannte Bereiche</vt:lpstr>
      </vt:variant>
      <vt:variant>
        <vt:i4>16</vt:i4>
      </vt:variant>
    </vt:vector>
  </HeadingPairs>
  <TitlesOfParts>
    <vt:vector size="36" baseType="lpstr">
      <vt:lpstr>Disclaimer</vt:lpstr>
      <vt:lpstr>Anpassungen</vt:lpstr>
      <vt:lpstr>Nachweis-Vereinb. Anlage 2+3</vt:lpstr>
      <vt:lpstr>Nachweis-Vereinb. Anlage  4</vt:lpstr>
      <vt:lpstr>Sanktions-Vereinb. Anlage 1</vt:lpstr>
      <vt:lpstr>Sanktions-Vereinb. Anlage 2</vt:lpstr>
      <vt:lpstr>Belegung</vt:lpstr>
      <vt:lpstr>Jan</vt:lpstr>
      <vt:lpstr>Feb</vt:lpstr>
      <vt:lpstr>Mär</vt:lpstr>
      <vt:lpstr>Apr</vt:lpstr>
      <vt:lpstr>Mai</vt:lpstr>
      <vt:lpstr>Jun</vt:lpstr>
      <vt:lpstr>Jul</vt:lpstr>
      <vt:lpstr>Aug</vt:lpstr>
      <vt:lpstr>Sep</vt:lpstr>
      <vt:lpstr>Okt</vt:lpstr>
      <vt:lpstr>Nov</vt:lpstr>
      <vt:lpstr>Dez</vt:lpstr>
      <vt:lpstr>Konfiguration</vt:lpstr>
      <vt:lpstr>Apr!Druckbereich</vt:lpstr>
      <vt:lpstr>Aug!Druckbereich</vt:lpstr>
      <vt:lpstr>Belegung!Druckbereich</vt:lpstr>
      <vt:lpstr>Dez!Druckbereich</vt:lpstr>
      <vt:lpstr>Disclaimer!Druckbereich</vt:lpstr>
      <vt:lpstr>Feb!Druckbereich</vt:lpstr>
      <vt:lpstr>Jan!Druckbereich</vt:lpstr>
      <vt:lpstr>Jul!Druckbereich</vt:lpstr>
      <vt:lpstr>Jun!Druckbereich</vt:lpstr>
      <vt:lpstr>Mai!Druckbereich</vt:lpstr>
      <vt:lpstr>Mär!Druckbereich</vt:lpstr>
      <vt:lpstr>'Nachweis-Vereinb. Anlage  4'!Druckbereich</vt:lpstr>
      <vt:lpstr>'Nachweis-Vereinb. Anlage 2+3'!Druckbereich</vt:lpstr>
      <vt:lpstr>Nov!Druckbereich</vt:lpstr>
      <vt:lpstr>Okt!Druckbereich</vt:lpstr>
      <vt:lpstr>Sep!Druckbereich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Arbeitszeitberatung</dc:creator>
  <cp:lastModifiedBy>Christine</cp:lastModifiedBy>
  <cp:lastPrinted>2019-04-15T12:49:12Z</cp:lastPrinted>
  <dcterms:created xsi:type="dcterms:W3CDTF">2016-02-17T14:17:16Z</dcterms:created>
  <dcterms:modified xsi:type="dcterms:W3CDTF">2026-03-10T18:25:05Z</dcterms:modified>
</cp:coreProperties>
</file>